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2" documentId="13_ncr:1_{6DE82ECE-1694-455C-8AB3-7EA9830424FC}" xr6:coauthVersionLast="45" xr6:coauthVersionMax="45" xr10:uidLastSave="{E77E7EA3-D635-4B10-9B5B-BBF7C9D93088}"/>
  <bookViews>
    <workbookView xWindow="-108" yWindow="-108" windowWidth="23256" windowHeight="12576"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<sst xmlns="http://schemas.openxmlformats.org/spreadsheetml/2006/main" count="517" uniqueCount="399">
  <si>
    <t>EDIT GREEN TABS</t>
  </si>
  <si>
    <t>Test Pit Log, Test Pit Codes, Interval</t>
  </si>
  <si>
    <t>DO NOT EDIT LIGHT GREEN TABS</t>
  </si>
  <si>
    <t>Use Codes for reference</t>
  </si>
  <si>
    <t>DO NOT EDIT BLACK TABS</t>
  </si>
  <si>
    <t>INTERVAL</t>
  </si>
  <si>
    <t>GEOTECHNICAL SOIL LOGGING TEMPLATE</t>
  </si>
  <si>
    <t>Hole ID</t>
  </si>
  <si>
    <t>TP20-04</t>
  </si>
  <si>
    <t>Elevation (masl):</t>
  </si>
  <si>
    <t>1955</t>
  </si>
  <si>
    <t>Logged by:</t>
  </si>
  <si>
    <t>Dazy Gosal</t>
  </si>
  <si>
    <t>Project No:</t>
  </si>
  <si>
    <t>704-ENG.ROCK03157-01</t>
  </si>
  <si>
    <t>Geotech Company:</t>
  </si>
  <si>
    <t>Tetra Tech</t>
  </si>
  <si>
    <t>Easting:</t>
  </si>
  <si>
    <t>Water Table (m):</t>
  </si>
  <si>
    <t>NA</t>
  </si>
  <si>
    <t>Project:</t>
  </si>
  <si>
    <t>Logged dates:</t>
  </si>
  <si>
    <t>09/09/2020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</si>
  <si>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</si>
  <si>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</si>
  <si>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</si>
  <si>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</si>
  <si>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</si>
  <si>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</si>
  <si>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</si>
  <si>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</si>
  <si>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</si>
  <si>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</si>
  <si>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</si>
  <si>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</si>
  <si>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</si>
  <si>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</si>
  <si>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</si>
  <si>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</si>
  <si>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</si>
  <si>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</si>
  <si>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</si>
  <si>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</si>
  <si>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</si>
  <si>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</si>
  <si>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</si>
  <si>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</si>
  <si>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</si>
  <si>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</si>
  <si>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</si>
  <si>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</si>
  <si>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</si>
  <si>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</si>
  <si>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</si>
  <si>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</si>
  <si>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</si>
  <si>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</si>
  <si>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</si>
  <si>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</si>
  <si>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</si>
  <si>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</si>
  <si>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</si>
  <si>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</si>
  <si>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</si>
  <si>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</si>
  <si>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</si>
  <si>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GRAV</t>
  </si>
  <si>
    <t>OTH</t>
  </si>
  <si>
    <t>SW</t>
  </si>
  <si>
    <t>Med to Coarse</t>
  </si>
  <si>
    <t>Fine to Coarse</t>
  </si>
  <si>
    <t>SubAng</t>
  </si>
  <si>
    <t>Non</t>
  </si>
  <si>
    <t xml:space="preserve">High </t>
  </si>
  <si>
    <t>dGy</t>
  </si>
  <si>
    <t>Dry</t>
  </si>
  <si>
    <t xml:space="preserve">Soft </t>
  </si>
  <si>
    <t>Homogeneous</t>
  </si>
  <si>
    <t>Topsoil (No Fill)</t>
  </si>
  <si>
    <t xml:space="preserve">Very high </t>
  </si>
  <si>
    <t xml:space="preserve">Very hard </t>
  </si>
  <si>
    <t>Blocky</t>
  </si>
  <si>
    <t>SA-01</t>
  </si>
  <si>
    <t>SA-02</t>
  </si>
  <si>
    <t>SA-03</t>
  </si>
  <si>
    <t>SLST</t>
  </si>
  <si>
    <t>SST</t>
  </si>
  <si>
    <t>R3/R4. W1/W2. Potentially weathered bedrock began at 5' and competent bedrock at 11'</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</si>
  <si>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</si>
  <si>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</si>
  <si>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</si>
  <si>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</si>
  <si>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</si>
  <si>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</si>
  <si>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</si>
  <si>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</si>
  <si>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</si>
  <si>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</si>
  <si>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</si>
  <si>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</si>
  <si>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</si>
  <si>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</si>
  <si>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</si>
  <si>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</si>
  <si>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0" - 6"</t>
  </si>
  <si>
    <t>6" - 12"</t>
  </si>
  <si>
    <t>12" - 18"</t>
  </si>
  <si>
    <t>(kPa)</t>
  </si>
  <si>
    <t>(kg/m3)</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</si>
  <si>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</si>
  <si>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</si>
  <si>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</si>
  <si>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</si>
  <si>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</si>
  <si>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</si>
  <si>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</si>
  <si>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</si>
  <si>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</si>
  <si>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</si>
  <si>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</si>
  <si>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</si>
  <si>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</si>
  <si>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</si>
  <si>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</si>
  <si>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</si>
  <si>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</si>
  <si>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</si>
  <si>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</si>
  <si>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</si>
  <si>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COAL</t>
  </si>
  <si>
    <t>Black, soft, low density, composed of macerals rather than minerals</t>
  </si>
  <si>
    <t>Conglomerate</t>
  </si>
  <si>
    <t>CGL</t>
  </si>
  <si>
    <t>Siliciclastic rock composed containing granule to cobble-sized clasts in a finer grained matrix</t>
  </si>
  <si>
    <t>Sandstone</t>
  </si>
  <si>
    <t>Siliciclastic rock composed of sand-sized particles</t>
  </si>
  <si>
    <t>Siltstone</t>
  </si>
  <si>
    <t>Siliciclastic rock composed of silt-sized particles, too small to see with the naked eye)</t>
  </si>
  <si>
    <t>Mudstone</t>
  </si>
  <si>
    <t>MST</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</si>
  <si>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</si>
  <si>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</si>
  <si>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</si>
  <si>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</si>
  <si>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</si>
  <si>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</si>
  <si>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</si>
  <si>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</si>
  <si>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</si>
  <si>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</si>
  <si>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</si>
  <si>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</si>
  <si>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</si>
  <si>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</si>
  <si>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</si>
  <si>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</si>
  <si>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</si>
  <si>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</si>
  <si>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</si>
  <si>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</si>
  <si>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</si>
  <si>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</si>
  <si>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</si>
  <si>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</si>
  <si>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</si>
  <si>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</si>
  <si>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</si>
  <si>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</si>
  <si>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</si>
  <si>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</si>
  <si>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</si>
  <si>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</si>
  <si>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</si>
  <si>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</si>
  <si>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</si>
  <si>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</si>
  <si>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</si>
  <si>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</si>
  <si>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</si>
  <si>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</si>
  <si>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</si>
  <si>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</si>
  <si>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</si>
  <si>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</si>
  <si>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</si>
  <si>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</si>
  <si>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</si>
  <si>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</si>
  <si>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Ang</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</si>
  <si>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</si>
  <si>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</si>
  <si>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</si>
  <si>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</si>
  <si>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</si>
  <si>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</si>
  <si>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</si>
  <si>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</si>
  <si>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</si>
  <si>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</si>
  <si>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</si>
  <si>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</si>
  <si>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</si>
  <si>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</si>
  <si>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</si>
  <si>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</si>
  <si>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</si>
  <si>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</si>
  <si>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</si>
  <si>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</si>
  <si>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</si>
  <si>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</si>
  <si>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</si>
  <si>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</si>
  <si>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</si>
  <si>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</si>
  <si>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</si>
  <si>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</si>
  <si>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</si>
  <si>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</si>
  <si>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</si>
  <si>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</si>
  <si>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</si>
  <si>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</si>
  <si>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</si>
  <si>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</si>
  <si>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</si>
  <si>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</si>
  <si>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</si>
  <si>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</si>
  <si>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</si>
  <si>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</si>
  <si>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</si>
  <si>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</si>
  <si>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</si>
  <si>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</si>
  <si>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</si>
  <si>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</si>
  <si>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</si>
  <si>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</si>
  <si>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</si>
  <si>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</si>
  <si>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</si>
  <si>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</si>
  <si>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</si>
  <si>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</si>
  <si>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</si>
  <si>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</si>
  <si>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</si>
  <si>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</si>
  <si>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</si>
  <si>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</si>
  <si>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 xml:space="preserve">Moist </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</si>
  <si>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</si>
  <si>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</si>
  <si>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</si>
  <si>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</si>
  <si>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</si>
  <si>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</si>
  <si>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</si>
  <si>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</si>
  <si>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</si>
  <si>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</si>
  <si>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</si>
  <si>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</si>
  <si>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</si>
  <si>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Thumb will penetrate soil about 1 in. (25 mm)</t>
  </si>
  <si>
    <t xml:space="preserve">Firm </t>
  </si>
  <si>
    <t>Thumb will indent soil about 1⁄4 in. (6 mm)</t>
  </si>
  <si>
    <t xml:space="preserve">Hard </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</si>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</sst>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45">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0" fontId="0" fillId="0" borderId="53" xfId="0" applyBorder="1" applyAlignment="1">
      <alignment horizontal="center"/>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49" fontId="0" fillId="33" borderId="35" xfId="0" applyNumberFormat="1" applyFont="1" applyFill="1" applyBorder="1" applyAlignment="1" applyProtection="1">
      <alignment horizontal="center" vertical="center"/>
      <protection locked="0"/>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52" xfId="0" applyBorder="1" applyAlignment="1">
      <alignment horizontal="left" wrapText="1"/>
    </xf>
    <xf numFmtId="0" fontId="0" fillId="0" borderId="12" xfId="0" applyBorder="1" applyAlignment="1">
      <alignment horizontal="center" vertical="center"/>
    </xf>
    <xf numFmtId="0" fontId="0" fillId="0" borderId="12" xfId="0" applyBorder="1" applyAlignment="1">
      <alignment horizontal="center" wrapText="1"/>
    </xf>
    <xf numFmtId="0" fontId="0" fillId="0" borderId="48" xfId="0" applyBorder="1" applyAlignment="1">
      <alignment horizontal="center"/>
    </xf>
    <xf numFmtId="0" fontId="0" fillId="0" borderId="40" xfId="0" applyBorder="1" applyAlignment="1">
      <alignment horizontal="center"/>
    </xf>
    <xf numFmtId="0" fontId="0" fillId="0" borderId="56" xfId="0" applyBorder="1" applyAlignment="1">
      <alignment horizontal="left" wrapText="1"/>
    </xf>
    <xf numFmtId="0" fontId="0" fillId="0" borderId="56" xfId="0" applyBorder="1" applyAlignment="1">
      <alignment horizontal="center"/>
    </xf>
    <xf numFmtId="0" fontId="0" fillId="0" borderId="12" xfId="0" applyFill="1" applyBorder="1" applyAlignment="1">
      <alignment horizontal="left" wrapText="1"/>
    </xf>
    <xf numFmtId="0" fontId="15" fillId="33" borderId="0" xfId="0" applyFont="1" applyFill="1" applyBorder="1" applyAlignment="1">
      <alignment horizontal="left"/>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33"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276228</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830034</xdr:colOff>
      <xdr:row>8</xdr:row>
      <xdr:rowOff>65315</xdr:rowOff>
    </xdr:from>
    <xdr:to>
      <xdr:col>35</xdr:col>
      <xdr:colOff>5606142</xdr:colOff>
      <xdr:row>41</xdr:row>
      <xdr:rowOff>141516</xdr:rowOff>
    </xdr:to>
    <xdr:pic>
      <xdr:nvPicPr>
        <xdr:cNvPr id="10" name="Picture 9">
          <a:extLst>
            <a:ext uri="{FF2B5EF4-FFF2-40B4-BE49-F238E27FC236}">
              <a16:creationId xmlns:a16="http://schemas.microsoft.com/office/drawing/2014/main" id="{D98DB0DD-8AAF-4887-BD45-B74B68F4D2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2952416" y="2657476"/>
          <a:ext cx="6368144" cy="47761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531018</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6" t="s">
        <v>0</v>
      </c>
      <c r="B1" s="87" t="s">
        <v>1</v>
      </c>
    </row>
    <row r="2" spans="1:2">
      <c r="A2" s="88"/>
      <c r="B2" s="89"/>
    </row>
    <row r="3" spans="1:2" ht="16.149999999999999">
      <c r="A3" s="90"/>
      <c r="B3" s="91"/>
    </row>
    <row r="4" spans="1:2" ht="16.149999999999999">
      <c r="A4" s="90"/>
      <c r="B4" s="92"/>
    </row>
    <row r="5" spans="1:2" ht="16.149999999999999">
      <c r="A5" s="93"/>
      <c r="B5" s="92"/>
    </row>
    <row r="6" spans="1:2" ht="16.149999999999999">
      <c r="A6" s="93"/>
      <c r="B6" s="92"/>
    </row>
    <row r="7" spans="1:2" ht="16.149999999999999">
      <c r="A7" s="93"/>
      <c r="B7" s="92"/>
    </row>
    <row r="8" spans="1:2" ht="16.149999999999999">
      <c r="A8" s="93"/>
      <c r="B8" s="92"/>
    </row>
    <row r="9" spans="1:2" ht="16.149999999999999">
      <c r="A9" s="93"/>
      <c r="B9" s="92"/>
    </row>
    <row r="10" spans="1:2">
      <c r="A10" s="91"/>
      <c r="B10" s="91"/>
    </row>
    <row r="11" spans="1:2" ht="15" thickBot="1">
      <c r="A11" s="94" t="s">
        <v>2</v>
      </c>
      <c r="B11" s="95" t="s">
        <v>3</v>
      </c>
    </row>
    <row r="12" spans="1:2">
      <c r="A12" s="91"/>
      <c r="B12" s="91"/>
    </row>
    <row r="13" spans="1:2" ht="15" thickBot="1">
      <c r="A13" s="96" t="s">
        <v>4</v>
      </c>
      <c r="B13" s="97" t="s">
        <v>5</v>
      </c>
    </row>
    <row r="14" spans="1:2">
      <c r="A14" s="91"/>
      <c r="B14" s="91"/>
    </row>
    <row r="15" spans="1:2" ht="15" thickBot="1">
      <c r="A15" s="221"/>
      <c r="B15" s="221"/>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AZ44"/>
  <sheetViews>
    <sheetView topLeftCell="AA1" zoomScale="70" zoomScaleNormal="70" workbookViewId="0">
      <selection activeCell="AG14" sqref="AG14"/>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0.42578125" style="2" customWidth="1"/>
    <col min="36" max="36" width="88.7109375" style="2" customWidth="1"/>
    <col min="37" max="37" width="9.140625" style="2"/>
    <col min="38" max="38" width="20.28515625" style="2" bestFit="1" customWidth="1"/>
    <col min="39" max="49" width="9.140625" style="2"/>
  </cols>
  <sheetData>
    <row r="1" spans="1:52" s="1" customFormat="1">
      <c r="B1" s="204"/>
      <c r="C1" s="204"/>
      <c r="D1" s="204"/>
      <c r="E1" s="204"/>
      <c r="F1" s="204"/>
      <c r="G1" s="204"/>
      <c r="H1" s="204"/>
      <c r="I1" s="204"/>
      <c r="J1" s="204"/>
      <c r="K1" s="204"/>
      <c r="L1" s="204"/>
      <c r="M1" s="204"/>
      <c r="N1" s="228" t="s">
        <v>6</v>
      </c>
      <c r="O1" s="228"/>
      <c r="P1" s="228"/>
      <c r="Q1" s="228"/>
      <c r="R1" s="228"/>
      <c r="S1" s="228"/>
      <c r="T1" s="228"/>
      <c r="U1" s="228"/>
      <c r="V1" s="204"/>
      <c r="W1" s="204"/>
      <c r="X1" s="204"/>
      <c r="Y1" s="204"/>
      <c r="Z1" s="204"/>
      <c r="AA1" s="204"/>
      <c r="AB1" s="204"/>
    </row>
    <row r="2" spans="1:52" s="1" customFormat="1">
      <c r="J2" s="105"/>
      <c r="K2" s="105" t="s">
        <v>7</v>
      </c>
      <c r="L2" s="225" t="s">
        <v>8</v>
      </c>
      <c r="M2" s="225"/>
      <c r="N2" s="225"/>
      <c r="O2" s="105"/>
      <c r="P2" s="105" t="s">
        <v>9</v>
      </c>
      <c r="Q2" s="191" t="s">
        <v>10</v>
      </c>
      <c r="R2" s="62"/>
      <c r="S2" s="105"/>
      <c r="T2" s="105" t="s">
        <v>11</v>
      </c>
      <c r="U2" s="70" t="s">
        <v>12</v>
      </c>
      <c r="V2" s="70"/>
      <c r="W2" s="70"/>
      <c r="X2" s="105"/>
      <c r="Y2" s="105" t="s">
        <v>13</v>
      </c>
      <c r="Z2" s="225" t="s">
        <v>14</v>
      </c>
      <c r="AA2" s="225"/>
      <c r="AB2" s="225"/>
      <c r="AC2" s="204"/>
      <c r="AD2" s="204"/>
      <c r="AE2" s="204"/>
      <c r="AF2" s="204"/>
      <c r="AG2" s="204"/>
      <c r="AH2" s="204"/>
      <c r="AI2" s="203"/>
      <c r="AJ2" s="203"/>
      <c r="AK2" s="203"/>
      <c r="AL2" s="203"/>
      <c r="AM2" s="203"/>
      <c r="AN2" s="203"/>
      <c r="AO2" s="203"/>
      <c r="AP2" s="203"/>
      <c r="AQ2" s="204"/>
      <c r="AR2" s="204"/>
      <c r="AS2" s="204"/>
      <c r="AT2" s="204"/>
      <c r="AU2" s="204"/>
      <c r="AV2" s="204"/>
      <c r="AW2" s="204"/>
    </row>
    <row r="3" spans="1:52" s="1" customFormat="1">
      <c r="J3" s="105"/>
      <c r="K3" s="105" t="s">
        <v>15</v>
      </c>
      <c r="L3" s="224" t="s">
        <v>16</v>
      </c>
      <c r="M3" s="224"/>
      <c r="N3" s="224"/>
      <c r="O3" s="105"/>
      <c r="P3" s="105" t="s">
        <v>17</v>
      </c>
      <c r="Q3" s="192">
        <v>655891</v>
      </c>
      <c r="R3" s="62"/>
      <c r="S3" s="71"/>
      <c r="T3" s="71" t="s">
        <v>18</v>
      </c>
      <c r="U3" s="74" t="s">
        <v>19</v>
      </c>
      <c r="V3" s="74"/>
      <c r="W3" s="74"/>
      <c r="X3" s="105"/>
      <c r="Y3" s="105" t="s">
        <v>20</v>
      </c>
      <c r="Z3" s="69"/>
      <c r="AA3" s="69"/>
      <c r="AB3" s="69"/>
      <c r="AC3" s="204"/>
      <c r="AD3" s="202"/>
      <c r="AE3" s="202"/>
      <c r="AF3" s="202"/>
      <c r="AG3" s="229"/>
      <c r="AH3" s="229"/>
      <c r="AI3" s="229"/>
      <c r="AJ3" s="229"/>
      <c r="AK3" s="235"/>
      <c r="AL3" s="235"/>
      <c r="AS3" s="204"/>
      <c r="AT3" s="204"/>
      <c r="AU3" s="204"/>
      <c r="AV3" s="204"/>
      <c r="AW3" s="204"/>
    </row>
    <row r="4" spans="1:52" s="1" customFormat="1">
      <c r="D4" s="204"/>
      <c r="E4" s="204"/>
      <c r="J4" s="105"/>
      <c r="K4" s="105" t="s">
        <v>21</v>
      </c>
      <c r="L4" s="193" t="s">
        <v>22</v>
      </c>
      <c r="M4" s="61" t="s">
        <v>23</v>
      </c>
      <c r="N4" s="193" t="s">
        <v>22</v>
      </c>
      <c r="O4" s="105"/>
      <c r="P4" s="105" t="s">
        <v>24</v>
      </c>
      <c r="Q4" s="192">
        <v>5559734</v>
      </c>
      <c r="R4" s="63"/>
      <c r="S4" s="105"/>
      <c r="T4" s="105" t="s">
        <v>25</v>
      </c>
      <c r="U4" s="74" t="s">
        <v>26</v>
      </c>
      <c r="V4" s="74"/>
      <c r="W4" s="74"/>
      <c r="X4" s="105"/>
      <c r="Y4" s="105" t="s">
        <v>27</v>
      </c>
      <c r="Z4" s="69"/>
      <c r="AA4" s="69"/>
      <c r="AB4" s="69"/>
      <c r="AC4" s="204"/>
      <c r="AD4" s="202"/>
      <c r="AE4" s="202"/>
      <c r="AF4" s="202"/>
      <c r="AG4" s="229"/>
      <c r="AH4" s="229"/>
      <c r="AI4" s="229"/>
      <c r="AJ4" s="229"/>
      <c r="AK4" s="235"/>
      <c r="AL4" s="235"/>
      <c r="AS4" s="204"/>
      <c r="AT4" s="204"/>
      <c r="AU4" s="204"/>
      <c r="AV4" s="204"/>
      <c r="AW4" s="204"/>
    </row>
    <row r="5" spans="1:52" s="1" customFormat="1" ht="15" thickBot="1">
      <c r="B5" s="58"/>
      <c r="C5" s="59"/>
      <c r="D5" s="204"/>
      <c r="E5" s="204"/>
      <c r="F5" s="204"/>
      <c r="G5" s="59"/>
      <c r="H5" s="204"/>
      <c r="I5" s="203"/>
      <c r="J5" s="60"/>
      <c r="K5" s="60"/>
      <c r="L5" s="59" t="s">
        <v>28</v>
      </c>
      <c r="M5" s="204"/>
      <c r="N5" s="59" t="s">
        <v>28</v>
      </c>
      <c r="O5" s="204"/>
      <c r="P5" s="204"/>
      <c r="Q5" s="204"/>
      <c r="R5" s="204"/>
      <c r="S5" s="204"/>
      <c r="T5" s="204"/>
      <c r="U5" s="204"/>
      <c r="V5" s="204"/>
      <c r="W5" s="204"/>
      <c r="X5" s="204"/>
      <c r="Y5" s="204"/>
      <c r="Z5" s="204"/>
      <c r="AA5" s="204"/>
      <c r="AB5" s="204"/>
      <c r="AC5" s="204"/>
      <c r="AD5" s="202"/>
      <c r="AE5" s="202"/>
      <c r="AF5" s="202"/>
      <c r="AG5" s="229"/>
      <c r="AH5" s="229"/>
      <c r="AI5" s="229"/>
      <c r="AJ5" s="229"/>
      <c r="AK5" s="235"/>
      <c r="AL5" s="235"/>
      <c r="AS5" s="204"/>
      <c r="AT5" s="204"/>
      <c r="AU5" s="204"/>
      <c r="AV5" s="204"/>
      <c r="AW5" s="204"/>
    </row>
    <row r="6" spans="1:52"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row>
    <row r="7" spans="1:52" s="3" customFormat="1" ht="36.75" customHeight="1">
      <c r="A7" s="226" t="s">
        <v>29</v>
      </c>
      <c r="B7" s="67" t="s">
        <v>30</v>
      </c>
      <c r="C7" s="67" t="s">
        <v>31</v>
      </c>
      <c r="D7" s="230" t="s">
        <v>32</v>
      </c>
      <c r="E7" s="231"/>
      <c r="F7" s="232" t="s">
        <v>33</v>
      </c>
      <c r="G7" s="233"/>
      <c r="H7" s="233"/>
      <c r="I7" s="233"/>
      <c r="J7" s="233"/>
      <c r="K7" s="234"/>
      <c r="L7" s="226" t="s">
        <v>34</v>
      </c>
      <c r="M7" s="226" t="s">
        <v>35</v>
      </c>
      <c r="N7" s="222" t="s">
        <v>36</v>
      </c>
      <c r="O7" s="222" t="s">
        <v>37</v>
      </c>
      <c r="P7" s="222" t="s">
        <v>38</v>
      </c>
      <c r="Q7" s="222" t="s">
        <v>39</v>
      </c>
      <c r="R7" s="222" t="s">
        <v>40</v>
      </c>
      <c r="S7" s="222" t="s">
        <v>41</v>
      </c>
      <c r="T7" s="222" t="s">
        <v>42</v>
      </c>
      <c r="U7" s="222" t="s">
        <v>43</v>
      </c>
      <c r="V7" s="222" t="s">
        <v>44</v>
      </c>
      <c r="W7" s="222" t="s">
        <v>45</v>
      </c>
      <c r="X7" s="222" t="s">
        <v>46</v>
      </c>
      <c r="Y7" s="222" t="s">
        <v>47</v>
      </c>
      <c r="Z7" s="222" t="s">
        <v>48</v>
      </c>
      <c r="AA7" s="222" t="s">
        <v>49</v>
      </c>
      <c r="AB7" s="222" t="s">
        <v>50</v>
      </c>
      <c r="AC7" s="222" t="s">
        <v>51</v>
      </c>
      <c r="AD7" s="222" t="s">
        <v>52</v>
      </c>
      <c r="AE7" s="226" t="s">
        <v>53</v>
      </c>
      <c r="AF7" s="236" t="s">
        <v>54</v>
      </c>
      <c r="AG7" s="72" t="s">
        <v>55</v>
      </c>
      <c r="AH7" s="72" t="s">
        <v>56</v>
      </c>
      <c r="AI7" s="238" t="s">
        <v>57</v>
      </c>
      <c r="AJ7" s="240" t="s">
        <v>58</v>
      </c>
      <c r="AK7" s="4"/>
      <c r="AL7" s="4"/>
      <c r="AM7" s="4"/>
      <c r="AN7" s="4"/>
      <c r="AO7" s="4"/>
      <c r="AP7" s="4"/>
      <c r="AQ7" s="4"/>
      <c r="AR7" s="4"/>
      <c r="AS7" s="4"/>
      <c r="AT7" s="4"/>
      <c r="AU7" s="4"/>
      <c r="AV7" s="4"/>
      <c r="AW7" s="4"/>
      <c r="AX7" s="4"/>
      <c r="AY7" s="4"/>
      <c r="AZ7" s="4"/>
    </row>
    <row r="8" spans="1:52" s="3" customFormat="1" ht="15" thickBot="1">
      <c r="A8" s="227"/>
      <c r="B8" s="68" t="s">
        <v>59</v>
      </c>
      <c r="C8" s="68" t="s">
        <v>59</v>
      </c>
      <c r="D8" s="182" t="s">
        <v>59</v>
      </c>
      <c r="E8" s="182" t="s">
        <v>60</v>
      </c>
      <c r="F8" s="68" t="s">
        <v>61</v>
      </c>
      <c r="G8" s="68" t="s">
        <v>62</v>
      </c>
      <c r="H8" s="68" t="s">
        <v>63</v>
      </c>
      <c r="I8" s="68" t="s">
        <v>62</v>
      </c>
      <c r="J8" s="68" t="s">
        <v>64</v>
      </c>
      <c r="K8" s="68" t="s">
        <v>62</v>
      </c>
      <c r="L8" s="227"/>
      <c r="M8" s="227"/>
      <c r="N8" s="223"/>
      <c r="O8" s="223"/>
      <c r="P8" s="223"/>
      <c r="Q8" s="223"/>
      <c r="R8" s="223"/>
      <c r="S8" s="223"/>
      <c r="T8" s="223"/>
      <c r="U8" s="223"/>
      <c r="V8" s="223"/>
      <c r="W8" s="223"/>
      <c r="X8" s="223"/>
      <c r="Y8" s="223"/>
      <c r="Z8" s="223"/>
      <c r="AA8" s="223"/>
      <c r="AB8" s="223"/>
      <c r="AC8" s="223"/>
      <c r="AD8" s="223"/>
      <c r="AE8" s="227"/>
      <c r="AF8" s="237"/>
      <c r="AG8" s="73" t="s">
        <v>59</v>
      </c>
      <c r="AH8" s="73" t="s">
        <v>59</v>
      </c>
      <c r="AI8" s="239"/>
      <c r="AJ8" s="241"/>
      <c r="AK8" s="4"/>
      <c r="AL8" s="4"/>
      <c r="AM8" s="4"/>
      <c r="AN8" s="4"/>
      <c r="AO8" s="4"/>
      <c r="AP8" s="4"/>
      <c r="AQ8" s="4"/>
      <c r="AR8" s="4"/>
      <c r="AS8" s="4"/>
      <c r="AT8" s="4"/>
      <c r="AU8" s="4"/>
      <c r="AV8" s="4"/>
      <c r="AW8" s="4"/>
      <c r="AX8" s="4"/>
      <c r="AY8" s="4"/>
      <c r="AZ8" s="4"/>
    </row>
    <row r="9" spans="1:52">
      <c r="A9" s="198"/>
      <c r="B9" s="197">
        <v>0</v>
      </c>
      <c r="C9" s="197">
        <v>0.1</v>
      </c>
      <c r="D9" s="197"/>
      <c r="E9" s="197"/>
      <c r="F9" s="197" t="s">
        <v>65</v>
      </c>
      <c r="G9" s="197">
        <v>50</v>
      </c>
      <c r="H9" s="197" t="s">
        <v>66</v>
      </c>
      <c r="I9" s="197">
        <v>30</v>
      </c>
      <c r="J9" s="197" t="s">
        <v>67</v>
      </c>
      <c r="K9" s="197">
        <v>20</v>
      </c>
      <c r="L9" s="197"/>
      <c r="M9" s="197" t="s">
        <v>68</v>
      </c>
      <c r="N9" s="197" t="s">
        <v>69</v>
      </c>
      <c r="O9" s="197" t="s">
        <v>70</v>
      </c>
      <c r="P9" s="197">
        <v>90</v>
      </c>
      <c r="Q9" s="197" t="s">
        <v>71</v>
      </c>
      <c r="R9" s="197"/>
      <c r="S9" s="197"/>
      <c r="T9" s="197" t="s">
        <v>72</v>
      </c>
      <c r="U9" s="197" t="s">
        <v>73</v>
      </c>
      <c r="V9" s="197"/>
      <c r="W9" s="197"/>
      <c r="X9" s="197" t="s">
        <v>74</v>
      </c>
      <c r="Y9" s="197"/>
      <c r="Z9" s="197" t="s">
        <v>75</v>
      </c>
      <c r="AA9" s="197"/>
      <c r="AB9" s="197" t="s">
        <v>76</v>
      </c>
      <c r="AC9" s="197"/>
      <c r="AD9" s="197" t="s">
        <v>77</v>
      </c>
      <c r="AE9" s="199" t="s">
        <v>78</v>
      </c>
      <c r="AF9" s="200"/>
      <c r="AG9" s="104"/>
      <c r="AH9" s="104"/>
      <c r="AI9" s="194"/>
      <c r="AJ9" s="170"/>
      <c r="AX9" s="2"/>
      <c r="AY9" s="2"/>
      <c r="AZ9" s="2"/>
    </row>
    <row r="10" spans="1:52">
      <c r="A10" s="217"/>
      <c r="B10" s="217">
        <v>0.1</v>
      </c>
      <c r="C10" s="217">
        <v>3.4</v>
      </c>
      <c r="D10" s="217"/>
      <c r="E10" s="217"/>
      <c r="F10" s="217" t="s">
        <v>65</v>
      </c>
      <c r="G10" s="217">
        <v>55</v>
      </c>
      <c r="H10" s="217" t="s">
        <v>66</v>
      </c>
      <c r="I10" s="217">
        <v>25</v>
      </c>
      <c r="J10" s="217" t="s">
        <v>67</v>
      </c>
      <c r="K10" s="217">
        <v>20</v>
      </c>
      <c r="L10" s="217"/>
      <c r="M10" s="217" t="s">
        <v>68</v>
      </c>
      <c r="N10" s="217" t="s">
        <v>69</v>
      </c>
      <c r="O10" s="217" t="s">
        <v>70</v>
      </c>
      <c r="P10" s="217">
        <v>840</v>
      </c>
      <c r="Q10" s="217" t="s">
        <v>71</v>
      </c>
      <c r="R10" s="217"/>
      <c r="S10" s="217"/>
      <c r="T10" s="217" t="s">
        <v>72</v>
      </c>
      <c r="U10" s="217" t="s">
        <v>79</v>
      </c>
      <c r="V10" s="217"/>
      <c r="W10" s="217"/>
      <c r="X10" s="217" t="s">
        <v>74</v>
      </c>
      <c r="Y10" s="217"/>
      <c r="Z10" s="217" t="s">
        <v>75</v>
      </c>
      <c r="AA10" s="217"/>
      <c r="AB10" s="217" t="s">
        <v>80</v>
      </c>
      <c r="AC10" s="217"/>
      <c r="AD10" s="217" t="s">
        <v>81</v>
      </c>
      <c r="AE10" s="213"/>
      <c r="AF10" s="217" t="s">
        <v>82</v>
      </c>
      <c r="AG10" s="5">
        <v>0.3</v>
      </c>
      <c r="AH10" s="5">
        <v>0.6</v>
      </c>
      <c r="AI10" s="213"/>
      <c r="AJ10" s="64"/>
      <c r="AX10" s="2"/>
      <c r="AY10" s="2"/>
      <c r="AZ10" s="2"/>
    </row>
    <row r="11" spans="1:52">
      <c r="A11" s="217"/>
      <c r="B11" s="217"/>
      <c r="C11" s="217">
        <v>3.4</v>
      </c>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3"/>
      <c r="AF11" s="217" t="s">
        <v>83</v>
      </c>
      <c r="AG11" s="5">
        <v>1.5</v>
      </c>
      <c r="AH11" s="5">
        <v>1.8</v>
      </c>
      <c r="AI11" s="213"/>
      <c r="AJ11" s="64"/>
      <c r="AX11" s="2"/>
      <c r="AY11" s="2"/>
      <c r="AZ11" s="2"/>
    </row>
    <row r="12" spans="1:52">
      <c r="A12" s="217"/>
      <c r="B12" s="217"/>
      <c r="C12" s="217">
        <v>3.4</v>
      </c>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3"/>
      <c r="AF12" s="217" t="s">
        <v>84</v>
      </c>
      <c r="AG12" s="5">
        <v>2.4</v>
      </c>
      <c r="AH12" s="5">
        <v>2.7</v>
      </c>
      <c r="AI12" s="213"/>
      <c r="AJ12" s="64"/>
      <c r="AX12" s="2"/>
      <c r="AY12" s="2"/>
      <c r="AZ12" s="2"/>
    </row>
    <row r="13" spans="1:52" ht="28.9">
      <c r="A13" s="217"/>
      <c r="B13" s="217">
        <v>3.4</v>
      </c>
      <c r="C13" s="217">
        <v>3.5</v>
      </c>
      <c r="D13" s="217"/>
      <c r="E13" s="217"/>
      <c r="F13" s="217" t="s">
        <v>85</v>
      </c>
      <c r="G13" s="217">
        <v>80</v>
      </c>
      <c r="H13" s="217" t="s">
        <v>86</v>
      </c>
      <c r="I13" s="217">
        <v>20</v>
      </c>
      <c r="J13" s="217"/>
      <c r="K13" s="217"/>
      <c r="L13" s="217"/>
      <c r="M13" s="217"/>
      <c r="N13" s="217"/>
      <c r="O13" s="217"/>
      <c r="P13" s="217"/>
      <c r="Q13" s="217"/>
      <c r="R13" s="217"/>
      <c r="S13" s="217"/>
      <c r="T13" s="217"/>
      <c r="U13" s="217" t="s">
        <v>79</v>
      </c>
      <c r="V13" s="217"/>
      <c r="W13" s="217"/>
      <c r="X13" s="217" t="s">
        <v>74</v>
      </c>
      <c r="Y13" s="217"/>
      <c r="Z13" s="217" t="s">
        <v>75</v>
      </c>
      <c r="AA13" s="217"/>
      <c r="AB13" s="217" t="s">
        <v>80</v>
      </c>
      <c r="AC13" s="217"/>
      <c r="AD13" s="217" t="s">
        <v>77</v>
      </c>
      <c r="AE13" s="201" t="s">
        <v>87</v>
      </c>
      <c r="AF13" s="5"/>
      <c r="AG13" s="5"/>
      <c r="AH13" s="5"/>
      <c r="AI13" s="213"/>
      <c r="AJ13" s="64"/>
      <c r="AX13" s="2"/>
      <c r="AY13" s="2"/>
      <c r="AZ13" s="2"/>
    </row>
    <row r="14" spans="1:52">
      <c r="A14" s="56"/>
      <c r="B14" s="217"/>
      <c r="C14" s="217"/>
      <c r="D14" s="217"/>
      <c r="E14" s="106"/>
      <c r="F14" s="106"/>
      <c r="G14" s="217"/>
      <c r="H14" s="106"/>
      <c r="I14" s="217"/>
      <c r="J14" s="106"/>
      <c r="K14" s="217"/>
      <c r="L14" s="217"/>
      <c r="M14" s="106"/>
      <c r="N14" s="106"/>
      <c r="O14" s="106"/>
      <c r="P14" s="106"/>
      <c r="Q14" s="106"/>
      <c r="R14" s="217"/>
      <c r="S14" s="217"/>
      <c r="T14" s="217"/>
      <c r="U14" s="217"/>
      <c r="V14" s="217"/>
      <c r="W14" s="217"/>
      <c r="X14" s="217"/>
      <c r="Y14" s="217"/>
      <c r="Z14" s="217"/>
      <c r="AA14" s="217"/>
      <c r="AB14" s="217"/>
      <c r="AC14" s="217"/>
      <c r="AD14" s="217"/>
      <c r="AE14" s="211"/>
      <c r="AF14" s="195"/>
      <c r="AG14" s="195"/>
      <c r="AH14" s="195"/>
      <c r="AI14" s="213"/>
      <c r="AJ14" s="64"/>
      <c r="AX14" s="2"/>
      <c r="AY14" s="2"/>
      <c r="AZ14" s="2"/>
    </row>
    <row r="15" spans="1:52">
      <c r="A15" s="56"/>
      <c r="B15" s="217"/>
      <c r="C15" s="217"/>
      <c r="D15" s="217"/>
      <c r="E15" s="106"/>
      <c r="F15" s="106"/>
      <c r="G15" s="217"/>
      <c r="H15" s="106"/>
      <c r="I15" s="217"/>
      <c r="J15" s="106"/>
      <c r="K15" s="217"/>
      <c r="L15" s="217"/>
      <c r="M15" s="106"/>
      <c r="N15" s="106"/>
      <c r="O15" s="106"/>
      <c r="P15" s="106"/>
      <c r="Q15" s="106"/>
      <c r="R15" s="217"/>
      <c r="S15" s="217"/>
      <c r="T15" s="217"/>
      <c r="U15" s="217"/>
      <c r="V15" s="217"/>
      <c r="W15" s="217"/>
      <c r="X15" s="217"/>
      <c r="Y15" s="217"/>
      <c r="Z15" s="217"/>
      <c r="AA15" s="217"/>
      <c r="AB15" s="217"/>
      <c r="AC15" s="217"/>
      <c r="AD15" s="217"/>
      <c r="AE15" s="211"/>
      <c r="AF15" s="5"/>
      <c r="AG15" s="5"/>
      <c r="AH15" s="5"/>
      <c r="AI15" s="213"/>
      <c r="AJ15" s="64"/>
      <c r="AX15" s="2"/>
      <c r="AY15" s="2"/>
      <c r="AZ15" s="2"/>
    </row>
    <row r="16" spans="1:52">
      <c r="A16" s="56"/>
      <c r="B16" s="217"/>
      <c r="C16" s="217"/>
      <c r="D16" s="217"/>
      <c r="E16" s="106"/>
      <c r="F16" s="106"/>
      <c r="G16" s="217"/>
      <c r="H16" s="106"/>
      <c r="I16" s="217"/>
      <c r="J16" s="106"/>
      <c r="K16" s="217"/>
      <c r="L16" s="217"/>
      <c r="M16" s="106"/>
      <c r="N16" s="106"/>
      <c r="O16" s="106"/>
      <c r="P16" s="106"/>
      <c r="Q16" s="106"/>
      <c r="R16" s="217"/>
      <c r="S16" s="217"/>
      <c r="T16" s="217"/>
      <c r="U16" s="217"/>
      <c r="V16" s="217"/>
      <c r="W16" s="217"/>
      <c r="X16" s="217"/>
      <c r="Y16" s="217"/>
      <c r="Z16" s="217"/>
      <c r="AA16" s="217"/>
      <c r="AB16" s="217"/>
      <c r="AC16" s="217"/>
      <c r="AD16" s="217"/>
      <c r="AE16" s="211"/>
      <c r="AF16" s="5"/>
      <c r="AG16" s="5"/>
      <c r="AH16" s="5"/>
      <c r="AI16" s="213"/>
      <c r="AJ16" s="64"/>
      <c r="AX16" s="2"/>
      <c r="AY16" s="2"/>
      <c r="AZ16" s="2"/>
    </row>
    <row r="17" spans="1:52">
      <c r="A17" s="56"/>
      <c r="B17" s="217"/>
      <c r="C17" s="217"/>
      <c r="D17" s="217"/>
      <c r="E17" s="106"/>
      <c r="F17" s="106"/>
      <c r="G17" s="217"/>
      <c r="H17" s="106"/>
      <c r="I17" s="217"/>
      <c r="J17" s="106"/>
      <c r="K17" s="217"/>
      <c r="L17" s="217"/>
      <c r="M17" s="106"/>
      <c r="N17" s="106"/>
      <c r="O17" s="106"/>
      <c r="P17" s="106"/>
      <c r="Q17" s="106"/>
      <c r="R17" s="217"/>
      <c r="S17" s="217"/>
      <c r="T17" s="217"/>
      <c r="U17" s="217"/>
      <c r="V17" s="217"/>
      <c r="W17" s="217"/>
      <c r="X17" s="217"/>
      <c r="Y17" s="217"/>
      <c r="Z17" s="217"/>
      <c r="AA17" s="217"/>
      <c r="AB17" s="217"/>
      <c r="AC17" s="217"/>
      <c r="AD17" s="217"/>
      <c r="AE17" s="211"/>
      <c r="AF17" s="5"/>
      <c r="AG17" s="5"/>
      <c r="AH17" s="5"/>
      <c r="AI17" s="213"/>
      <c r="AJ17" s="64"/>
      <c r="AX17" s="2"/>
      <c r="AY17" s="2"/>
      <c r="AZ17" s="2"/>
    </row>
    <row r="18" spans="1:52">
      <c r="A18" s="56"/>
      <c r="B18" s="217"/>
      <c r="C18" s="217"/>
      <c r="D18" s="217"/>
      <c r="E18" s="106"/>
      <c r="F18" s="106"/>
      <c r="G18" s="217"/>
      <c r="H18" s="106"/>
      <c r="I18" s="217"/>
      <c r="J18" s="106"/>
      <c r="K18" s="217"/>
      <c r="L18" s="217"/>
      <c r="M18" s="106"/>
      <c r="N18" s="106"/>
      <c r="O18" s="106"/>
      <c r="P18" s="106"/>
      <c r="Q18" s="106"/>
      <c r="R18" s="217"/>
      <c r="S18" s="217"/>
      <c r="T18" s="217"/>
      <c r="U18" s="217"/>
      <c r="V18" s="217"/>
      <c r="W18" s="217"/>
      <c r="X18" s="217"/>
      <c r="Y18" s="217"/>
      <c r="Z18" s="217"/>
      <c r="AA18" s="217"/>
      <c r="AB18" s="217"/>
      <c r="AC18" s="217"/>
      <c r="AD18" s="217"/>
      <c r="AE18" s="196"/>
      <c r="AF18" s="5"/>
      <c r="AG18" s="5"/>
      <c r="AH18" s="5"/>
      <c r="AI18" s="213"/>
      <c r="AJ18" s="64"/>
      <c r="AX18" s="2"/>
      <c r="AY18" s="2"/>
      <c r="AZ18" s="2"/>
    </row>
    <row r="19" spans="1:52">
      <c r="A19" s="56"/>
      <c r="B19" s="217"/>
      <c r="C19" s="217"/>
      <c r="D19" s="217"/>
      <c r="E19" s="106"/>
      <c r="F19" s="106"/>
      <c r="G19" s="217"/>
      <c r="H19" s="106"/>
      <c r="I19" s="217"/>
      <c r="J19" s="106"/>
      <c r="K19" s="217"/>
      <c r="L19" s="217"/>
      <c r="M19" s="106"/>
      <c r="N19" s="106"/>
      <c r="O19" s="106"/>
      <c r="P19" s="106"/>
      <c r="Q19" s="106"/>
      <c r="R19" s="217"/>
      <c r="S19" s="217"/>
      <c r="T19" s="217"/>
      <c r="U19" s="217"/>
      <c r="V19" s="217"/>
      <c r="W19" s="217"/>
      <c r="X19" s="217"/>
      <c r="Y19" s="217"/>
      <c r="Z19" s="217"/>
      <c r="AA19" s="217"/>
      <c r="AB19" s="217"/>
      <c r="AC19" s="217"/>
      <c r="AD19" s="217"/>
      <c r="AE19" s="196"/>
      <c r="AF19" s="5"/>
      <c r="AG19" s="5"/>
      <c r="AH19" s="5"/>
      <c r="AI19" s="217"/>
      <c r="AJ19" s="64"/>
      <c r="AX19" s="2"/>
      <c r="AY19" s="2"/>
      <c r="AZ19" s="2"/>
    </row>
    <row r="20" spans="1:52">
      <c r="A20" s="56"/>
      <c r="B20" s="217"/>
      <c r="C20" s="217"/>
      <c r="D20" s="217"/>
      <c r="E20" s="106"/>
      <c r="F20" s="106"/>
      <c r="G20" s="217"/>
      <c r="H20" s="106"/>
      <c r="I20" s="217"/>
      <c r="J20" s="106"/>
      <c r="K20" s="217"/>
      <c r="L20" s="217"/>
      <c r="M20" s="106"/>
      <c r="N20" s="106"/>
      <c r="O20" s="106"/>
      <c r="P20" s="106"/>
      <c r="Q20" s="106"/>
      <c r="R20" s="217"/>
      <c r="S20" s="217"/>
      <c r="T20" s="217"/>
      <c r="U20" s="217"/>
      <c r="V20" s="217"/>
      <c r="W20" s="217"/>
      <c r="X20" s="217"/>
      <c r="Y20" s="217"/>
      <c r="Z20" s="217"/>
      <c r="AA20" s="217"/>
      <c r="AB20" s="217"/>
      <c r="AC20" s="217"/>
      <c r="AD20" s="217"/>
      <c r="AE20" s="196"/>
      <c r="AF20" s="5"/>
      <c r="AG20" s="5"/>
      <c r="AH20" s="5"/>
      <c r="AI20" s="217"/>
      <c r="AJ20" s="64"/>
      <c r="AX20" s="2"/>
      <c r="AY20" s="2"/>
      <c r="AZ20" s="2"/>
    </row>
    <row r="21" spans="1:52">
      <c r="A21" s="56"/>
      <c r="B21" s="217"/>
      <c r="C21" s="217"/>
      <c r="D21" s="217"/>
      <c r="E21" s="106"/>
      <c r="F21" s="106"/>
      <c r="G21" s="217"/>
      <c r="H21" s="106"/>
      <c r="I21" s="217"/>
      <c r="J21" s="106"/>
      <c r="K21" s="217"/>
      <c r="L21" s="217"/>
      <c r="M21" s="106"/>
      <c r="N21" s="106"/>
      <c r="O21" s="106"/>
      <c r="P21" s="106"/>
      <c r="Q21" s="106"/>
      <c r="R21" s="217"/>
      <c r="S21" s="217"/>
      <c r="T21" s="217"/>
      <c r="U21" s="217"/>
      <c r="V21" s="217"/>
      <c r="W21" s="217"/>
      <c r="X21" s="217"/>
      <c r="Y21" s="217"/>
      <c r="Z21" s="217"/>
      <c r="AA21" s="217"/>
      <c r="AB21" s="217"/>
      <c r="AC21" s="217"/>
      <c r="AD21" s="217"/>
      <c r="AE21" s="196"/>
      <c r="AF21" s="5"/>
      <c r="AG21" s="5"/>
      <c r="AH21" s="5"/>
      <c r="AI21" s="217"/>
      <c r="AJ21" s="64"/>
      <c r="AX21" s="2"/>
      <c r="AY21" s="2"/>
      <c r="AZ21" s="2"/>
    </row>
    <row r="22" spans="1:52">
      <c r="A22" s="56"/>
      <c r="B22" s="217"/>
      <c r="C22" s="217"/>
      <c r="D22" s="217"/>
      <c r="E22" s="106"/>
      <c r="F22" s="106"/>
      <c r="G22" s="217"/>
      <c r="H22" s="106"/>
      <c r="I22" s="217"/>
      <c r="J22" s="106"/>
      <c r="K22" s="217"/>
      <c r="L22" s="217"/>
      <c r="M22" s="106"/>
      <c r="N22" s="106"/>
      <c r="O22" s="106"/>
      <c r="P22" s="106"/>
      <c r="Q22" s="106"/>
      <c r="R22" s="217"/>
      <c r="S22" s="217"/>
      <c r="T22" s="217"/>
      <c r="U22" s="217"/>
      <c r="V22" s="217"/>
      <c r="W22" s="217"/>
      <c r="X22" s="217"/>
      <c r="Y22" s="217"/>
      <c r="Z22" s="217"/>
      <c r="AA22" s="217"/>
      <c r="AB22" s="217"/>
      <c r="AC22" s="217"/>
      <c r="AD22" s="217"/>
      <c r="AE22" s="196"/>
      <c r="AF22" s="5"/>
      <c r="AG22" s="5"/>
      <c r="AH22" s="5"/>
      <c r="AI22" s="217"/>
      <c r="AJ22" s="64"/>
      <c r="AX22" s="2"/>
      <c r="AY22" s="2"/>
      <c r="AZ22" s="2"/>
    </row>
    <row r="23" spans="1:52">
      <c r="A23" s="56"/>
      <c r="B23" s="217"/>
      <c r="C23" s="217"/>
      <c r="D23" s="217"/>
      <c r="E23" s="106"/>
      <c r="F23" s="106"/>
      <c r="G23" s="217"/>
      <c r="H23" s="106"/>
      <c r="I23" s="217"/>
      <c r="J23" s="106"/>
      <c r="K23" s="217"/>
      <c r="L23" s="217"/>
      <c r="M23" s="106"/>
      <c r="N23" s="106"/>
      <c r="O23" s="106"/>
      <c r="P23" s="106"/>
      <c r="Q23" s="106"/>
      <c r="R23" s="217"/>
      <c r="S23" s="217"/>
      <c r="T23" s="217"/>
      <c r="U23" s="217"/>
      <c r="V23" s="217"/>
      <c r="W23" s="217"/>
      <c r="X23" s="217"/>
      <c r="Y23" s="217"/>
      <c r="Z23" s="217"/>
      <c r="AA23" s="217"/>
      <c r="AB23" s="217"/>
      <c r="AC23" s="217"/>
      <c r="AD23" s="217"/>
      <c r="AE23" s="196"/>
      <c r="AF23" s="5"/>
      <c r="AG23" s="5"/>
      <c r="AH23" s="5"/>
      <c r="AI23" s="217"/>
      <c r="AJ23" s="64"/>
      <c r="AX23" s="2"/>
      <c r="AY23" s="2"/>
      <c r="AZ23" s="2"/>
    </row>
    <row r="24" spans="1:52">
      <c r="A24" s="56"/>
      <c r="B24" s="217"/>
      <c r="C24" s="217"/>
      <c r="D24" s="217"/>
      <c r="E24" s="106"/>
      <c r="F24" s="106"/>
      <c r="G24" s="217"/>
      <c r="H24" s="106"/>
      <c r="I24" s="217"/>
      <c r="J24" s="106"/>
      <c r="K24" s="217"/>
      <c r="L24" s="217"/>
      <c r="M24" s="106"/>
      <c r="N24" s="106"/>
      <c r="O24" s="106"/>
      <c r="P24" s="106"/>
      <c r="Q24" s="106"/>
      <c r="R24" s="217"/>
      <c r="S24" s="217"/>
      <c r="T24" s="217"/>
      <c r="U24" s="217"/>
      <c r="V24" s="217"/>
      <c r="W24" s="217"/>
      <c r="X24" s="217"/>
      <c r="Y24" s="217"/>
      <c r="Z24" s="217"/>
      <c r="AA24" s="217"/>
      <c r="AB24" s="217"/>
      <c r="AC24" s="217"/>
      <c r="AD24" s="217"/>
      <c r="AE24" s="5"/>
      <c r="AF24" s="5"/>
      <c r="AG24" s="5"/>
      <c r="AH24" s="5"/>
      <c r="AI24" s="217"/>
      <c r="AJ24" s="64"/>
      <c r="AX24" s="2"/>
      <c r="AY24" s="2"/>
      <c r="AZ24" s="2"/>
    </row>
    <row r="25" spans="1:52">
      <c r="A25" s="56"/>
      <c r="B25" s="217"/>
      <c r="C25" s="217"/>
      <c r="D25" s="217"/>
      <c r="E25" s="106"/>
      <c r="F25" s="106"/>
      <c r="G25" s="217"/>
      <c r="H25" s="106"/>
      <c r="I25" s="217"/>
      <c r="J25" s="106"/>
      <c r="K25" s="217"/>
      <c r="L25" s="217"/>
      <c r="M25" s="106"/>
      <c r="N25" s="106"/>
      <c r="O25" s="106"/>
      <c r="P25" s="106"/>
      <c r="Q25" s="106"/>
      <c r="R25" s="217"/>
      <c r="S25" s="217"/>
      <c r="T25" s="217"/>
      <c r="U25" s="217"/>
      <c r="V25" s="217"/>
      <c r="W25" s="217"/>
      <c r="X25" s="217"/>
      <c r="Y25" s="217"/>
      <c r="Z25" s="217"/>
      <c r="AA25" s="217"/>
      <c r="AB25" s="217"/>
      <c r="AC25" s="217"/>
      <c r="AD25" s="217"/>
      <c r="AE25" s="5"/>
      <c r="AF25" s="5"/>
      <c r="AG25" s="5"/>
      <c r="AH25" s="5"/>
      <c r="AI25" s="217"/>
      <c r="AJ25" s="64"/>
      <c r="AX25" s="2"/>
      <c r="AY25" s="2"/>
      <c r="AZ25" s="2"/>
    </row>
    <row r="26" spans="1:52">
      <c r="A26" s="56"/>
      <c r="B26" s="217"/>
      <c r="C26" s="217"/>
      <c r="D26" s="217"/>
      <c r="E26" s="106"/>
      <c r="F26" s="106"/>
      <c r="G26" s="217"/>
      <c r="H26" s="106"/>
      <c r="I26" s="217"/>
      <c r="J26" s="106"/>
      <c r="K26" s="217"/>
      <c r="L26" s="217"/>
      <c r="M26" s="106"/>
      <c r="N26" s="106"/>
      <c r="O26" s="106"/>
      <c r="P26" s="106"/>
      <c r="Q26" s="106"/>
      <c r="R26" s="217"/>
      <c r="S26" s="217"/>
      <c r="T26" s="217"/>
      <c r="U26" s="217"/>
      <c r="V26" s="217"/>
      <c r="W26" s="217"/>
      <c r="X26" s="217"/>
      <c r="Y26" s="217"/>
      <c r="Z26" s="217"/>
      <c r="AA26" s="217"/>
      <c r="AB26" s="217"/>
      <c r="AC26" s="217"/>
      <c r="AD26" s="217"/>
      <c r="AE26" s="5"/>
      <c r="AF26" s="5"/>
      <c r="AG26" s="5"/>
      <c r="AH26" s="5"/>
      <c r="AI26" s="217"/>
      <c r="AJ26" s="64"/>
      <c r="AX26" s="2"/>
      <c r="AY26" s="2"/>
      <c r="AZ26" s="2"/>
    </row>
    <row r="27" spans="1:52">
      <c r="A27" s="56"/>
      <c r="B27" s="217"/>
      <c r="C27" s="217"/>
      <c r="D27" s="217"/>
      <c r="E27" s="106"/>
      <c r="F27" s="106"/>
      <c r="G27" s="217"/>
      <c r="H27" s="106"/>
      <c r="I27" s="217"/>
      <c r="J27" s="106"/>
      <c r="K27" s="217"/>
      <c r="L27" s="217"/>
      <c r="M27" s="106"/>
      <c r="N27" s="106"/>
      <c r="O27" s="106"/>
      <c r="P27" s="106"/>
      <c r="Q27" s="106"/>
      <c r="R27" s="217"/>
      <c r="S27" s="217"/>
      <c r="T27" s="217"/>
      <c r="U27" s="217"/>
      <c r="V27" s="217"/>
      <c r="W27" s="217"/>
      <c r="X27" s="217"/>
      <c r="Y27" s="217"/>
      <c r="Z27" s="217"/>
      <c r="AA27" s="217"/>
      <c r="AB27" s="217"/>
      <c r="AC27" s="217"/>
      <c r="AD27" s="217"/>
      <c r="AE27" s="5"/>
      <c r="AF27" s="5"/>
      <c r="AG27" s="5"/>
      <c r="AH27" s="5"/>
      <c r="AI27" s="217"/>
      <c r="AJ27" s="64"/>
      <c r="AX27" s="2"/>
      <c r="AY27" s="2"/>
      <c r="AZ27" s="2"/>
    </row>
    <row r="28" spans="1:52">
      <c r="A28" s="56"/>
      <c r="B28" s="217"/>
      <c r="C28" s="217"/>
      <c r="D28" s="217"/>
      <c r="E28" s="106"/>
      <c r="F28" s="106"/>
      <c r="G28" s="217"/>
      <c r="H28" s="106"/>
      <c r="I28" s="217"/>
      <c r="J28" s="106"/>
      <c r="K28" s="217"/>
      <c r="L28" s="217"/>
      <c r="M28" s="106"/>
      <c r="N28" s="106"/>
      <c r="O28" s="106"/>
      <c r="P28" s="106"/>
      <c r="Q28" s="106"/>
      <c r="R28" s="217"/>
      <c r="S28" s="217"/>
      <c r="T28" s="217"/>
      <c r="U28" s="217"/>
      <c r="V28" s="217"/>
      <c r="W28" s="217"/>
      <c r="X28" s="217"/>
      <c r="Y28" s="217"/>
      <c r="Z28" s="217"/>
      <c r="AA28" s="217"/>
      <c r="AB28" s="217"/>
      <c r="AC28" s="217"/>
      <c r="AD28" s="217"/>
      <c r="AE28" s="5"/>
      <c r="AF28" s="5"/>
      <c r="AG28" s="5"/>
      <c r="AH28" s="5"/>
      <c r="AI28" s="217"/>
      <c r="AJ28" s="64"/>
      <c r="AX28" s="2"/>
      <c r="AY28" s="2"/>
      <c r="AZ28" s="2"/>
    </row>
    <row r="29" spans="1:52">
      <c r="A29" s="56"/>
      <c r="B29" s="217"/>
      <c r="C29" s="217"/>
      <c r="D29" s="217"/>
      <c r="E29" s="106"/>
      <c r="F29" s="106"/>
      <c r="G29" s="217"/>
      <c r="H29" s="106"/>
      <c r="I29" s="217"/>
      <c r="J29" s="106"/>
      <c r="K29" s="217"/>
      <c r="L29" s="217"/>
      <c r="M29" s="106"/>
      <c r="N29" s="106"/>
      <c r="O29" s="106"/>
      <c r="P29" s="106"/>
      <c r="Q29" s="106"/>
      <c r="R29" s="217"/>
      <c r="S29" s="217"/>
      <c r="T29" s="217"/>
      <c r="U29" s="217"/>
      <c r="V29" s="217"/>
      <c r="W29" s="217"/>
      <c r="X29" s="217"/>
      <c r="Y29" s="217"/>
      <c r="Z29" s="217"/>
      <c r="AA29" s="217"/>
      <c r="AB29" s="217"/>
      <c r="AC29" s="217"/>
      <c r="AD29" s="217"/>
      <c r="AE29" s="5"/>
      <c r="AF29" s="5"/>
      <c r="AG29" s="5"/>
      <c r="AH29" s="5"/>
      <c r="AI29" s="217"/>
      <c r="AJ29" s="64"/>
      <c r="AX29" s="2"/>
      <c r="AY29" s="2"/>
      <c r="AZ29" s="2"/>
    </row>
    <row r="30" spans="1:52">
      <c r="A30" s="56"/>
      <c r="B30" s="217"/>
      <c r="C30" s="217"/>
      <c r="D30" s="217"/>
      <c r="E30" s="106"/>
      <c r="F30" s="106"/>
      <c r="G30" s="217"/>
      <c r="H30" s="106"/>
      <c r="I30" s="217"/>
      <c r="J30" s="106"/>
      <c r="K30" s="217"/>
      <c r="L30" s="217"/>
      <c r="M30" s="106"/>
      <c r="N30" s="106"/>
      <c r="O30" s="106"/>
      <c r="P30" s="106"/>
      <c r="Q30" s="106"/>
      <c r="R30" s="217"/>
      <c r="S30" s="217"/>
      <c r="T30" s="217"/>
      <c r="U30" s="217"/>
      <c r="V30" s="217"/>
      <c r="W30" s="217"/>
      <c r="X30" s="217"/>
      <c r="Y30" s="217"/>
      <c r="Z30" s="217"/>
      <c r="AA30" s="217"/>
      <c r="AB30" s="217"/>
      <c r="AC30" s="217"/>
      <c r="AD30" s="217"/>
      <c r="AE30" s="5"/>
      <c r="AF30" s="5"/>
      <c r="AG30" s="5"/>
      <c r="AH30" s="5"/>
      <c r="AI30" s="217"/>
      <c r="AJ30" s="64"/>
      <c r="AX30" s="2"/>
      <c r="AY30" s="2"/>
      <c r="AZ30" s="2"/>
    </row>
    <row r="31" spans="1:52">
      <c r="A31" s="56"/>
      <c r="B31" s="217"/>
      <c r="C31" s="217"/>
      <c r="D31" s="217"/>
      <c r="E31" s="106"/>
      <c r="F31" s="106"/>
      <c r="G31" s="217"/>
      <c r="H31" s="106"/>
      <c r="I31" s="217"/>
      <c r="J31" s="106"/>
      <c r="K31" s="217"/>
      <c r="L31" s="217"/>
      <c r="M31" s="106"/>
      <c r="N31" s="106"/>
      <c r="O31" s="106"/>
      <c r="P31" s="106"/>
      <c r="Q31" s="106"/>
      <c r="R31" s="217"/>
      <c r="S31" s="217"/>
      <c r="T31" s="217"/>
      <c r="U31" s="217"/>
      <c r="V31" s="217"/>
      <c r="W31" s="217"/>
      <c r="X31" s="217"/>
      <c r="Y31" s="217"/>
      <c r="Z31" s="217"/>
      <c r="AA31" s="217"/>
      <c r="AB31" s="217"/>
      <c r="AC31" s="217"/>
      <c r="AD31" s="217"/>
      <c r="AE31" s="5"/>
      <c r="AF31" s="5"/>
      <c r="AG31" s="5"/>
      <c r="AH31" s="5"/>
      <c r="AI31" s="217"/>
      <c r="AJ31" s="64"/>
      <c r="AX31" s="2"/>
      <c r="AY31" s="2"/>
      <c r="AZ31" s="2"/>
    </row>
    <row r="32" spans="1:52">
      <c r="A32" s="56"/>
      <c r="B32" s="217"/>
      <c r="C32" s="217"/>
      <c r="D32" s="217"/>
      <c r="E32" s="106"/>
      <c r="F32" s="106"/>
      <c r="G32" s="217"/>
      <c r="H32" s="106"/>
      <c r="I32" s="217"/>
      <c r="J32" s="106"/>
      <c r="K32" s="217"/>
      <c r="L32" s="217"/>
      <c r="M32" s="106"/>
      <c r="N32" s="106"/>
      <c r="O32" s="106"/>
      <c r="P32" s="106"/>
      <c r="Q32" s="106"/>
      <c r="R32" s="217"/>
      <c r="S32" s="217"/>
      <c r="T32" s="217"/>
      <c r="U32" s="217"/>
      <c r="V32" s="217"/>
      <c r="W32" s="217"/>
      <c r="X32" s="217"/>
      <c r="Y32" s="217"/>
      <c r="Z32" s="217"/>
      <c r="AA32" s="217"/>
      <c r="AB32" s="217"/>
      <c r="AC32" s="217"/>
      <c r="AD32" s="217"/>
      <c r="AE32" s="5"/>
      <c r="AF32" s="5"/>
      <c r="AG32" s="5"/>
      <c r="AH32" s="5"/>
      <c r="AI32" s="217"/>
      <c r="AJ32" s="64"/>
      <c r="AX32" s="2"/>
      <c r="AY32" s="2"/>
      <c r="AZ32" s="2"/>
    </row>
    <row r="33" spans="1:52">
      <c r="A33" s="56"/>
      <c r="B33" s="217"/>
      <c r="C33" s="217"/>
      <c r="D33" s="217"/>
      <c r="E33" s="106"/>
      <c r="F33" s="106"/>
      <c r="G33" s="217"/>
      <c r="H33" s="106"/>
      <c r="I33" s="217"/>
      <c r="J33" s="106"/>
      <c r="K33" s="217"/>
      <c r="L33" s="217"/>
      <c r="M33" s="106"/>
      <c r="N33" s="106"/>
      <c r="O33" s="106"/>
      <c r="P33" s="106"/>
      <c r="Q33" s="106"/>
      <c r="R33" s="217"/>
      <c r="S33" s="217"/>
      <c r="T33" s="217"/>
      <c r="U33" s="217"/>
      <c r="V33" s="217"/>
      <c r="W33" s="217"/>
      <c r="X33" s="217"/>
      <c r="Y33" s="217"/>
      <c r="Z33" s="217"/>
      <c r="AA33" s="217"/>
      <c r="AB33" s="217"/>
      <c r="AC33" s="217"/>
      <c r="AD33" s="217"/>
      <c r="AE33" s="5"/>
      <c r="AF33" s="5"/>
      <c r="AG33" s="5"/>
      <c r="AH33" s="5"/>
      <c r="AI33" s="217"/>
      <c r="AJ33" s="64"/>
      <c r="AX33" s="2"/>
      <c r="AY33" s="2"/>
      <c r="AZ33" s="2"/>
    </row>
    <row r="34" spans="1:52">
      <c r="A34" s="56"/>
      <c r="B34" s="217"/>
      <c r="C34" s="217"/>
      <c r="D34" s="217"/>
      <c r="E34" s="106"/>
      <c r="F34" s="106"/>
      <c r="G34" s="217"/>
      <c r="H34" s="106"/>
      <c r="I34" s="217"/>
      <c r="J34" s="106"/>
      <c r="K34" s="217"/>
      <c r="L34" s="217"/>
      <c r="M34" s="106"/>
      <c r="N34" s="106"/>
      <c r="O34" s="106"/>
      <c r="P34" s="106"/>
      <c r="Q34" s="106"/>
      <c r="R34" s="217"/>
      <c r="S34" s="217"/>
      <c r="T34" s="217"/>
      <c r="U34" s="217"/>
      <c r="V34" s="217"/>
      <c r="W34" s="217"/>
      <c r="X34" s="217"/>
      <c r="Y34" s="217"/>
      <c r="Z34" s="217"/>
      <c r="AA34" s="217"/>
      <c r="AB34" s="217"/>
      <c r="AC34" s="217"/>
      <c r="AD34" s="217"/>
      <c r="AE34" s="5"/>
      <c r="AF34" s="5"/>
      <c r="AG34" s="5"/>
      <c r="AH34" s="5"/>
      <c r="AI34" s="217"/>
      <c r="AJ34" s="64"/>
      <c r="AX34" s="2"/>
      <c r="AY34" s="2"/>
      <c r="AZ34" s="2"/>
    </row>
    <row r="35" spans="1:52">
      <c r="A35" s="56"/>
      <c r="B35" s="217"/>
      <c r="C35" s="217"/>
      <c r="D35" s="217"/>
      <c r="E35" s="106"/>
      <c r="F35" s="106"/>
      <c r="G35" s="217"/>
      <c r="H35" s="106"/>
      <c r="I35" s="217"/>
      <c r="J35" s="106"/>
      <c r="K35" s="217"/>
      <c r="L35" s="217"/>
      <c r="M35" s="106"/>
      <c r="N35" s="106"/>
      <c r="O35" s="106"/>
      <c r="P35" s="106"/>
      <c r="Q35" s="106"/>
      <c r="R35" s="217"/>
      <c r="S35" s="217"/>
      <c r="T35" s="217"/>
      <c r="U35" s="217"/>
      <c r="V35" s="217"/>
      <c r="W35" s="217"/>
      <c r="X35" s="217"/>
      <c r="Y35" s="217"/>
      <c r="Z35" s="217"/>
      <c r="AA35" s="217"/>
      <c r="AB35" s="217"/>
      <c r="AC35" s="217"/>
      <c r="AD35" s="217"/>
      <c r="AE35" s="5"/>
      <c r="AF35" s="5"/>
      <c r="AG35" s="5"/>
      <c r="AH35" s="5"/>
      <c r="AI35" s="217"/>
      <c r="AJ35" s="64"/>
      <c r="AX35" s="2"/>
      <c r="AY35" s="2"/>
      <c r="AZ35" s="2"/>
    </row>
    <row r="36" spans="1:52">
      <c r="A36" s="56"/>
      <c r="B36" s="217"/>
      <c r="C36" s="217"/>
      <c r="D36" s="217"/>
      <c r="E36" s="106"/>
      <c r="F36" s="106"/>
      <c r="G36" s="217"/>
      <c r="H36" s="106"/>
      <c r="I36" s="217"/>
      <c r="J36" s="106"/>
      <c r="K36" s="217"/>
      <c r="L36" s="217"/>
      <c r="M36" s="106"/>
      <c r="N36" s="106"/>
      <c r="O36" s="106"/>
      <c r="P36" s="106"/>
      <c r="Q36" s="106"/>
      <c r="R36" s="217"/>
      <c r="S36" s="217"/>
      <c r="T36" s="217"/>
      <c r="U36" s="217"/>
      <c r="V36" s="217"/>
      <c r="W36" s="217"/>
      <c r="X36" s="217"/>
      <c r="Y36" s="217"/>
      <c r="Z36" s="217"/>
      <c r="AA36" s="217"/>
      <c r="AB36" s="217"/>
      <c r="AC36" s="217"/>
      <c r="AD36" s="217"/>
      <c r="AE36" s="5"/>
      <c r="AF36" s="5"/>
      <c r="AG36" s="5"/>
      <c r="AH36" s="5"/>
      <c r="AI36" s="217"/>
      <c r="AJ36" s="64"/>
      <c r="AX36" s="2"/>
      <c r="AY36" s="2"/>
      <c r="AZ36" s="2"/>
    </row>
    <row r="37" spans="1:52">
      <c r="A37" s="56"/>
      <c r="B37" s="217"/>
      <c r="C37" s="217"/>
      <c r="D37" s="217"/>
      <c r="E37" s="106"/>
      <c r="F37" s="106"/>
      <c r="G37" s="217"/>
      <c r="H37" s="106"/>
      <c r="I37" s="217"/>
      <c r="J37" s="106"/>
      <c r="K37" s="217"/>
      <c r="L37" s="217"/>
      <c r="M37" s="106"/>
      <c r="N37" s="106"/>
      <c r="O37" s="106"/>
      <c r="P37" s="106"/>
      <c r="Q37" s="106"/>
      <c r="R37" s="217"/>
      <c r="S37" s="217"/>
      <c r="T37" s="217"/>
      <c r="U37" s="217"/>
      <c r="V37" s="217"/>
      <c r="W37" s="217"/>
      <c r="X37" s="217"/>
      <c r="Y37" s="217"/>
      <c r="Z37" s="217"/>
      <c r="AA37" s="217"/>
      <c r="AB37" s="217"/>
      <c r="AC37" s="217"/>
      <c r="AD37" s="217"/>
      <c r="AE37" s="5"/>
      <c r="AF37" s="5"/>
      <c r="AG37" s="5"/>
      <c r="AH37" s="5"/>
      <c r="AI37" s="217"/>
      <c r="AJ37" s="64"/>
      <c r="AX37" s="2"/>
      <c r="AY37" s="2"/>
      <c r="AZ37" s="2"/>
    </row>
    <row r="38" spans="1:52">
      <c r="A38" s="56"/>
      <c r="B38" s="217"/>
      <c r="C38" s="217"/>
      <c r="D38" s="217"/>
      <c r="E38" s="106"/>
      <c r="F38" s="106"/>
      <c r="G38" s="217"/>
      <c r="H38" s="106"/>
      <c r="I38" s="217"/>
      <c r="J38" s="106"/>
      <c r="K38" s="217"/>
      <c r="L38" s="217"/>
      <c r="M38" s="106"/>
      <c r="N38" s="106"/>
      <c r="O38" s="106"/>
      <c r="P38" s="106"/>
      <c r="Q38" s="106"/>
      <c r="R38" s="217"/>
      <c r="S38" s="217"/>
      <c r="T38" s="217"/>
      <c r="U38" s="217"/>
      <c r="V38" s="217"/>
      <c r="W38" s="217"/>
      <c r="X38" s="217"/>
      <c r="Y38" s="217"/>
      <c r="Z38" s="217"/>
      <c r="AA38" s="217"/>
      <c r="AB38" s="217"/>
      <c r="AC38" s="217"/>
      <c r="AD38" s="217"/>
      <c r="AE38" s="5"/>
      <c r="AF38" s="5"/>
      <c r="AG38" s="5"/>
      <c r="AH38" s="5"/>
      <c r="AI38" s="217"/>
      <c r="AJ38" s="64"/>
      <c r="AX38" s="2"/>
      <c r="AY38" s="2"/>
      <c r="AZ38" s="2"/>
    </row>
    <row r="39" spans="1:52">
      <c r="A39" s="56"/>
      <c r="B39" s="217"/>
      <c r="C39" s="217"/>
      <c r="D39" s="217"/>
      <c r="E39" s="106"/>
      <c r="F39" s="106"/>
      <c r="G39" s="217"/>
      <c r="H39" s="106"/>
      <c r="I39" s="217"/>
      <c r="J39" s="106"/>
      <c r="K39" s="217"/>
      <c r="L39" s="217"/>
      <c r="M39" s="106"/>
      <c r="N39" s="106"/>
      <c r="O39" s="106"/>
      <c r="P39" s="106"/>
      <c r="Q39" s="106"/>
      <c r="R39" s="217"/>
      <c r="S39" s="217"/>
      <c r="T39" s="217"/>
      <c r="U39" s="217"/>
      <c r="V39" s="217"/>
      <c r="W39" s="217"/>
      <c r="X39" s="217"/>
      <c r="Y39" s="217"/>
      <c r="Z39" s="217"/>
      <c r="AA39" s="217"/>
      <c r="AB39" s="217"/>
      <c r="AC39" s="217"/>
      <c r="AD39" s="217"/>
      <c r="AE39" s="5"/>
      <c r="AF39" s="5"/>
      <c r="AG39" s="5"/>
      <c r="AH39" s="5"/>
      <c r="AI39" s="217"/>
      <c r="AJ39" s="64"/>
      <c r="AX39" s="2"/>
      <c r="AY39" s="2"/>
      <c r="AZ39" s="2"/>
    </row>
    <row r="40" spans="1:52">
      <c r="A40" s="56"/>
      <c r="B40" s="217"/>
      <c r="C40" s="217"/>
      <c r="D40" s="217"/>
      <c r="E40" s="106"/>
      <c r="F40" s="106"/>
      <c r="G40" s="217"/>
      <c r="H40" s="106"/>
      <c r="I40" s="217"/>
      <c r="J40" s="106"/>
      <c r="K40" s="217"/>
      <c r="L40" s="217"/>
      <c r="M40" s="106"/>
      <c r="N40" s="106"/>
      <c r="O40" s="106"/>
      <c r="P40" s="106"/>
      <c r="Q40" s="106"/>
      <c r="R40" s="217"/>
      <c r="S40" s="217"/>
      <c r="T40" s="217"/>
      <c r="U40" s="217"/>
      <c r="V40" s="217"/>
      <c r="W40" s="217"/>
      <c r="X40" s="217"/>
      <c r="Y40" s="217"/>
      <c r="Z40" s="217"/>
      <c r="AA40" s="217"/>
      <c r="AB40" s="217"/>
      <c r="AC40" s="217"/>
      <c r="AD40" s="217"/>
      <c r="AE40" s="5"/>
      <c r="AF40" s="5"/>
      <c r="AG40" s="5"/>
      <c r="AH40" s="5"/>
      <c r="AI40" s="217"/>
      <c r="AJ40" s="64"/>
      <c r="AX40" s="2"/>
      <c r="AY40" s="2"/>
      <c r="AZ40" s="2"/>
    </row>
    <row r="41" spans="1:52">
      <c r="A41" s="56"/>
      <c r="B41" s="217"/>
      <c r="C41" s="217"/>
      <c r="D41" s="217"/>
      <c r="E41" s="106"/>
      <c r="F41" s="106"/>
      <c r="G41" s="217"/>
      <c r="H41" s="106"/>
      <c r="I41" s="217"/>
      <c r="J41" s="106"/>
      <c r="K41" s="217"/>
      <c r="L41" s="217"/>
      <c r="M41" s="106"/>
      <c r="N41" s="106"/>
      <c r="O41" s="106"/>
      <c r="P41" s="106"/>
      <c r="Q41" s="106"/>
      <c r="R41" s="217"/>
      <c r="S41" s="217"/>
      <c r="T41" s="217"/>
      <c r="U41" s="217"/>
      <c r="V41" s="217"/>
      <c r="W41" s="217"/>
      <c r="X41" s="217"/>
      <c r="Y41" s="217"/>
      <c r="Z41" s="217"/>
      <c r="AA41" s="217"/>
      <c r="AB41" s="217"/>
      <c r="AC41" s="217"/>
      <c r="AD41" s="217"/>
      <c r="AE41" s="5"/>
      <c r="AF41" s="5"/>
      <c r="AG41" s="5"/>
      <c r="AH41" s="5"/>
      <c r="AI41" s="217"/>
      <c r="AJ41" s="64"/>
      <c r="AX41" s="2"/>
      <c r="AY41" s="2"/>
      <c r="AZ41" s="2"/>
    </row>
    <row r="42" spans="1:52">
      <c r="A42" s="56"/>
      <c r="B42" s="217"/>
      <c r="C42" s="217"/>
      <c r="D42" s="217"/>
      <c r="E42" s="106"/>
      <c r="F42" s="106"/>
      <c r="G42" s="217"/>
      <c r="H42" s="106"/>
      <c r="I42" s="217"/>
      <c r="J42" s="106"/>
      <c r="K42" s="217"/>
      <c r="L42" s="217"/>
      <c r="M42" s="106"/>
      <c r="N42" s="106"/>
      <c r="O42" s="106"/>
      <c r="P42" s="106"/>
      <c r="Q42" s="106"/>
      <c r="R42" s="217"/>
      <c r="S42" s="217"/>
      <c r="T42" s="217"/>
      <c r="U42" s="217"/>
      <c r="V42" s="217"/>
      <c r="W42" s="217"/>
      <c r="X42" s="217"/>
      <c r="Y42" s="217"/>
      <c r="Z42" s="217"/>
      <c r="AA42" s="217"/>
      <c r="AB42" s="217"/>
      <c r="AC42" s="217"/>
      <c r="AD42" s="217"/>
      <c r="AE42" s="5"/>
      <c r="AF42" s="5"/>
      <c r="AG42" s="5"/>
      <c r="AH42" s="5"/>
      <c r="AI42" s="217"/>
      <c r="AJ42" s="64"/>
      <c r="AX42" s="2"/>
      <c r="AY42" s="2"/>
      <c r="AZ42" s="2"/>
    </row>
    <row r="43" spans="1:52">
      <c r="A43" s="56"/>
      <c r="B43" s="217"/>
      <c r="C43" s="217"/>
      <c r="D43" s="217"/>
      <c r="E43" s="106"/>
      <c r="F43" s="106"/>
      <c r="G43" s="217"/>
      <c r="H43" s="106"/>
      <c r="I43" s="217"/>
      <c r="J43" s="106"/>
      <c r="K43" s="217"/>
      <c r="L43" s="217"/>
      <c r="M43" s="106"/>
      <c r="N43" s="106"/>
      <c r="O43" s="106"/>
      <c r="P43" s="106"/>
      <c r="Q43" s="106"/>
      <c r="R43" s="217"/>
      <c r="S43" s="217"/>
      <c r="T43" s="217"/>
      <c r="U43" s="217"/>
      <c r="V43" s="217"/>
      <c r="W43" s="217"/>
      <c r="X43" s="217"/>
      <c r="Y43" s="217"/>
      <c r="Z43" s="217"/>
      <c r="AA43" s="217"/>
      <c r="AB43" s="217"/>
      <c r="AC43" s="217"/>
      <c r="AD43" s="217"/>
      <c r="AE43" s="5"/>
      <c r="AF43" s="5"/>
      <c r="AG43" s="5"/>
      <c r="AH43" s="5"/>
      <c r="AI43" s="217"/>
      <c r="AJ43" s="64"/>
      <c r="AX43" s="2"/>
      <c r="AY43" s="2"/>
      <c r="AZ43" s="2"/>
    </row>
    <row r="44" spans="1:52" ht="15" thickBot="1">
      <c r="A44" s="171"/>
      <c r="B44" s="219"/>
      <c r="C44" s="219"/>
      <c r="D44" s="219"/>
      <c r="E44" s="172"/>
      <c r="F44" s="172"/>
      <c r="G44" s="219"/>
      <c r="H44" s="172"/>
      <c r="I44" s="219"/>
      <c r="J44" s="172"/>
      <c r="K44" s="219"/>
      <c r="L44" s="219"/>
      <c r="M44" s="172"/>
      <c r="N44" s="219"/>
      <c r="O44" s="219"/>
      <c r="P44" s="219"/>
      <c r="Q44" s="219"/>
      <c r="R44" s="219"/>
      <c r="S44" s="219"/>
      <c r="T44" s="219"/>
      <c r="U44" s="219"/>
      <c r="V44" s="219"/>
      <c r="W44" s="219"/>
      <c r="X44" s="219"/>
      <c r="Y44" s="219"/>
      <c r="Z44" s="219"/>
      <c r="AA44" s="219"/>
      <c r="AB44" s="219"/>
      <c r="AC44" s="219"/>
      <c r="AD44" s="219"/>
      <c r="AE44" s="65"/>
      <c r="AF44" s="65"/>
      <c r="AG44" s="65"/>
      <c r="AH44" s="65"/>
      <c r="AI44" s="219"/>
      <c r="AJ44" s="66"/>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1:X12 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X13 X9:X10</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Y9:Y10</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L9:L10 F9:F44 J9:J44 H10:H44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46"/>
      <c r="B1" s="246"/>
      <c r="C1" s="246"/>
      <c r="D1" s="246"/>
      <c r="E1" s="246"/>
      <c r="F1" s="246"/>
      <c r="G1" s="246"/>
      <c r="H1" s="246"/>
      <c r="I1" s="246"/>
      <c r="J1" s="246"/>
      <c r="K1" s="246"/>
      <c r="L1" s="246"/>
      <c r="M1" s="246"/>
      <c r="N1" s="246"/>
      <c r="O1" s="246"/>
      <c r="P1" s="246"/>
      <c r="Q1" s="246"/>
      <c r="R1" s="246"/>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47"/>
      <c r="B4" s="247"/>
      <c r="C4" s="247"/>
      <c r="D4" s="247"/>
      <c r="E4" s="247"/>
      <c r="F4" s="248"/>
      <c r="G4" s="249" t="s">
        <v>88</v>
      </c>
      <c r="H4" s="247"/>
      <c r="I4" s="247"/>
      <c r="J4" s="247"/>
      <c r="K4" s="247"/>
      <c r="L4" s="247"/>
      <c r="M4" s="248"/>
      <c r="N4" s="250" t="s">
        <v>89</v>
      </c>
      <c r="O4" s="251"/>
      <c r="P4" s="205" t="s">
        <v>90</v>
      </c>
      <c r="Q4" s="250" t="s">
        <v>91</v>
      </c>
      <c r="R4" s="251"/>
    </row>
    <row r="5" spans="1:18" s="165" customFormat="1" ht="15" customHeight="1">
      <c r="A5" s="245" t="s">
        <v>92</v>
      </c>
      <c r="B5" s="245" t="s">
        <v>93</v>
      </c>
      <c r="C5" s="207" t="s">
        <v>94</v>
      </c>
      <c r="D5" s="207" t="s">
        <v>31</v>
      </c>
      <c r="E5" s="253" t="s">
        <v>95</v>
      </c>
      <c r="F5" s="242" t="s">
        <v>53</v>
      </c>
      <c r="G5" s="244" t="s">
        <v>96</v>
      </c>
      <c r="H5" s="245"/>
      <c r="I5" s="245"/>
      <c r="J5" s="245" t="s">
        <v>97</v>
      </c>
      <c r="K5" s="245"/>
      <c r="L5" s="245"/>
      <c r="M5" s="242" t="s">
        <v>98</v>
      </c>
      <c r="N5" s="166" t="s">
        <v>99</v>
      </c>
      <c r="O5" s="167" t="s">
        <v>100</v>
      </c>
      <c r="P5" s="168" t="s">
        <v>101</v>
      </c>
      <c r="Q5" s="166" t="s">
        <v>102</v>
      </c>
      <c r="R5" s="167" t="s">
        <v>103</v>
      </c>
    </row>
    <row r="6" spans="1:18" s="165" customFormat="1" ht="15" customHeight="1" thickBot="1">
      <c r="A6" s="252"/>
      <c r="B6" s="252"/>
      <c r="C6" s="208" t="s">
        <v>59</v>
      </c>
      <c r="D6" s="208" t="s">
        <v>59</v>
      </c>
      <c r="E6" s="254"/>
      <c r="F6" s="243"/>
      <c r="G6" s="173" t="s">
        <v>104</v>
      </c>
      <c r="H6" s="206" t="s">
        <v>105</v>
      </c>
      <c r="I6" s="206" t="s">
        <v>106</v>
      </c>
      <c r="J6" s="206" t="s">
        <v>104</v>
      </c>
      <c r="K6" s="206" t="s">
        <v>105</v>
      </c>
      <c r="L6" s="206" t="s">
        <v>106</v>
      </c>
      <c r="M6" s="243"/>
      <c r="N6" s="174" t="s">
        <v>107</v>
      </c>
      <c r="O6" s="175" t="s">
        <v>107</v>
      </c>
      <c r="P6" s="176" t="s">
        <v>107</v>
      </c>
      <c r="Q6" s="174" t="s">
        <v>108</v>
      </c>
      <c r="R6" s="175" t="s">
        <v>60</v>
      </c>
    </row>
    <row r="7" spans="1:18">
      <c r="A7" s="155"/>
      <c r="B7" s="155"/>
      <c r="C7" s="155"/>
      <c r="D7" s="155"/>
      <c r="E7" s="155"/>
      <c r="F7" s="155"/>
      <c r="G7" s="155"/>
      <c r="H7" s="155"/>
      <c r="I7" s="155"/>
      <c r="J7" s="155"/>
      <c r="K7" s="155"/>
      <c r="L7" s="155"/>
      <c r="M7" s="155"/>
      <c r="N7" s="155"/>
      <c r="O7" s="155"/>
      <c r="P7" s="155"/>
      <c r="Q7" s="155"/>
      <c r="R7" s="156"/>
    </row>
    <row r="8" spans="1:18">
      <c r="A8" s="122"/>
      <c r="B8" s="122"/>
      <c r="C8" s="122"/>
      <c r="D8" s="122"/>
      <c r="E8" s="122"/>
      <c r="F8" s="122"/>
      <c r="G8" s="122"/>
      <c r="H8" s="122"/>
      <c r="I8" s="122"/>
      <c r="J8" s="122"/>
      <c r="K8" s="122"/>
      <c r="L8" s="122"/>
      <c r="M8" s="122"/>
      <c r="N8" s="122"/>
      <c r="O8" s="122"/>
      <c r="P8" s="122"/>
      <c r="Q8" s="122"/>
      <c r="R8" s="149"/>
    </row>
    <row r="9" spans="1:18">
      <c r="A9" s="122"/>
      <c r="B9" s="122"/>
      <c r="C9" s="122"/>
      <c r="D9" s="122"/>
      <c r="E9" s="122"/>
      <c r="F9" s="122"/>
      <c r="G9" s="122"/>
      <c r="H9" s="122"/>
      <c r="I9" s="122"/>
      <c r="J9" s="122"/>
      <c r="K9" s="122"/>
      <c r="L9" s="122"/>
      <c r="M9" s="122"/>
      <c r="N9" s="122"/>
      <c r="O9" s="122"/>
      <c r="P9" s="122"/>
      <c r="Q9" s="122"/>
      <c r="R9" s="149"/>
    </row>
    <row r="10" spans="1:18">
      <c r="A10" s="122"/>
      <c r="B10" s="122"/>
      <c r="C10" s="122"/>
      <c r="D10" s="122"/>
      <c r="E10" s="122"/>
      <c r="F10" s="122"/>
      <c r="G10" s="122"/>
      <c r="H10" s="122"/>
      <c r="I10" s="122"/>
      <c r="J10" s="122"/>
      <c r="K10" s="122"/>
      <c r="L10" s="122"/>
      <c r="M10" s="122"/>
      <c r="N10" s="122"/>
      <c r="O10" s="122"/>
      <c r="P10" s="122"/>
      <c r="Q10" s="122"/>
      <c r="R10" s="149"/>
    </row>
    <row r="11" spans="1:18">
      <c r="A11" s="122"/>
      <c r="B11" s="122"/>
      <c r="C11" s="122"/>
      <c r="D11" s="122"/>
      <c r="E11" s="122"/>
      <c r="F11" s="122"/>
      <c r="G11" s="122"/>
      <c r="H11" s="122"/>
      <c r="I11" s="122"/>
      <c r="J11" s="122"/>
      <c r="K11" s="122"/>
      <c r="L11" s="122"/>
      <c r="M11" s="122"/>
      <c r="N11" s="122"/>
      <c r="O11" s="122"/>
      <c r="P11" s="122"/>
      <c r="Q11" s="122"/>
      <c r="R11" s="149"/>
    </row>
    <row r="12" spans="1:18">
      <c r="A12" s="122"/>
      <c r="B12" s="122"/>
      <c r="C12" s="122"/>
      <c r="D12" s="122"/>
      <c r="E12" s="122"/>
      <c r="F12" s="122"/>
      <c r="G12" s="122"/>
      <c r="H12" s="122"/>
      <c r="I12" s="122"/>
      <c r="J12" s="122"/>
      <c r="K12" s="122"/>
      <c r="L12" s="122"/>
      <c r="M12" s="122"/>
      <c r="N12" s="122"/>
      <c r="O12" s="122"/>
      <c r="P12" s="122"/>
      <c r="Q12" s="122"/>
      <c r="R12" s="149"/>
    </row>
    <row r="13" spans="1:18">
      <c r="A13" s="122"/>
      <c r="B13" s="122"/>
      <c r="C13" s="122"/>
      <c r="D13" s="122"/>
      <c r="E13" s="122"/>
      <c r="F13" s="122"/>
      <c r="G13" s="122"/>
      <c r="H13" s="122"/>
      <c r="I13" s="122"/>
      <c r="J13" s="122"/>
      <c r="K13" s="122"/>
      <c r="L13" s="122"/>
      <c r="M13" s="122"/>
      <c r="N13" s="122"/>
      <c r="O13" s="122"/>
      <c r="P13" s="122"/>
      <c r="Q13" s="122"/>
      <c r="R13" s="149"/>
    </row>
    <row r="14" spans="1:18">
      <c r="A14" s="122"/>
      <c r="B14" s="122"/>
      <c r="C14" s="122"/>
      <c r="D14" s="122"/>
      <c r="E14" s="122"/>
      <c r="F14" s="122"/>
      <c r="G14" s="122"/>
      <c r="H14" s="122"/>
      <c r="I14" s="122"/>
      <c r="J14" s="122"/>
      <c r="K14" s="122"/>
      <c r="L14" s="122"/>
      <c r="M14" s="122"/>
      <c r="N14" s="122"/>
      <c r="O14" s="122"/>
      <c r="P14" s="122"/>
      <c r="Q14" s="122"/>
      <c r="R14" s="149"/>
    </row>
    <row r="15" spans="1:18">
      <c r="A15" s="122"/>
      <c r="B15" s="122"/>
      <c r="C15" s="122"/>
      <c r="D15" s="122"/>
      <c r="E15" s="122"/>
      <c r="F15" s="122"/>
      <c r="G15" s="122"/>
      <c r="H15" s="122"/>
      <c r="I15" s="122"/>
      <c r="J15" s="122"/>
      <c r="K15" s="122"/>
      <c r="L15" s="122"/>
      <c r="M15" s="122"/>
      <c r="N15" s="122"/>
      <c r="O15" s="122"/>
      <c r="P15" s="122"/>
      <c r="Q15" s="122"/>
      <c r="R15" s="149"/>
    </row>
    <row r="16" spans="1:18">
      <c r="A16" s="122"/>
      <c r="B16" s="122"/>
      <c r="C16" s="122"/>
      <c r="D16" s="122"/>
      <c r="E16" s="122"/>
      <c r="F16" s="122"/>
      <c r="G16" s="122"/>
      <c r="H16" s="122"/>
      <c r="I16" s="122"/>
      <c r="J16" s="122"/>
      <c r="K16" s="122"/>
      <c r="L16" s="122"/>
      <c r="M16" s="122"/>
      <c r="N16" s="122"/>
      <c r="O16" s="122"/>
      <c r="P16" s="122"/>
      <c r="Q16" s="122"/>
      <c r="R16" s="149"/>
    </row>
    <row r="17" spans="1:18">
      <c r="A17" s="122"/>
      <c r="B17" s="122"/>
      <c r="C17" s="122"/>
      <c r="D17" s="122"/>
      <c r="E17" s="122"/>
      <c r="F17" s="122"/>
      <c r="G17" s="122"/>
      <c r="H17" s="122"/>
      <c r="I17" s="122"/>
      <c r="J17" s="122"/>
      <c r="K17" s="122"/>
      <c r="L17" s="122"/>
      <c r="M17" s="122"/>
      <c r="N17" s="122"/>
      <c r="O17" s="122"/>
      <c r="P17" s="122"/>
      <c r="Q17" s="122"/>
      <c r="R17" s="149"/>
    </row>
    <row r="18" spans="1:18">
      <c r="A18" s="122"/>
      <c r="B18" s="122"/>
      <c r="C18" s="122"/>
      <c r="D18" s="122"/>
      <c r="E18" s="122"/>
      <c r="F18" s="122"/>
      <c r="G18" s="122"/>
      <c r="H18" s="122"/>
      <c r="I18" s="122"/>
      <c r="J18" s="122"/>
      <c r="K18" s="122"/>
      <c r="L18" s="122"/>
      <c r="M18" s="122"/>
      <c r="N18" s="122"/>
      <c r="O18" s="122"/>
      <c r="P18" s="122"/>
      <c r="Q18" s="122"/>
      <c r="R18" s="149"/>
    </row>
    <row r="19" spans="1:18">
      <c r="A19" s="122"/>
      <c r="B19" s="122"/>
      <c r="C19" s="122"/>
      <c r="D19" s="122"/>
      <c r="E19" s="122"/>
      <c r="F19" s="122"/>
      <c r="G19" s="122"/>
      <c r="H19" s="122"/>
      <c r="I19" s="122"/>
      <c r="J19" s="122"/>
      <c r="K19" s="122"/>
      <c r="L19" s="122"/>
      <c r="M19" s="122"/>
      <c r="N19" s="122"/>
      <c r="O19" s="122"/>
      <c r="P19" s="122"/>
      <c r="Q19" s="122"/>
      <c r="R19" s="149"/>
    </row>
    <row r="20" spans="1:18">
      <c r="A20" s="122"/>
      <c r="B20" s="122"/>
      <c r="C20" s="122"/>
      <c r="D20" s="122"/>
      <c r="E20" s="122"/>
      <c r="F20" s="122"/>
      <c r="G20" s="122"/>
      <c r="H20" s="122"/>
      <c r="I20" s="122"/>
      <c r="J20" s="122"/>
      <c r="K20" s="122"/>
      <c r="L20" s="122"/>
      <c r="M20" s="122"/>
      <c r="N20" s="122"/>
      <c r="O20" s="122"/>
      <c r="P20" s="122"/>
      <c r="Q20" s="122"/>
      <c r="R20" s="149"/>
    </row>
    <row r="21" spans="1:18">
      <c r="A21" s="122"/>
      <c r="B21" s="122"/>
      <c r="C21" s="122"/>
      <c r="D21" s="122"/>
      <c r="E21" s="122"/>
      <c r="F21" s="122"/>
      <c r="G21" s="122"/>
      <c r="H21" s="122"/>
      <c r="I21" s="122"/>
      <c r="J21" s="122"/>
      <c r="K21" s="122"/>
      <c r="L21" s="122"/>
      <c r="M21" s="122"/>
      <c r="N21" s="122"/>
      <c r="O21" s="122"/>
      <c r="P21" s="122"/>
      <c r="Q21" s="122"/>
      <c r="R21" s="149"/>
    </row>
    <row r="22" spans="1:18">
      <c r="A22" s="122"/>
      <c r="B22" s="122"/>
      <c r="C22" s="122"/>
      <c r="D22" s="122"/>
      <c r="E22" s="122"/>
      <c r="F22" s="122"/>
      <c r="G22" s="122"/>
      <c r="H22" s="122"/>
      <c r="I22" s="122"/>
      <c r="J22" s="122"/>
      <c r="K22" s="122"/>
      <c r="L22" s="122"/>
      <c r="M22" s="122"/>
      <c r="N22" s="122"/>
      <c r="O22" s="122"/>
      <c r="P22" s="122"/>
      <c r="Q22" s="122"/>
      <c r="R22" s="149"/>
    </row>
    <row r="23" spans="1:18">
      <c r="A23" s="122"/>
      <c r="B23" s="122"/>
      <c r="C23" s="122"/>
      <c r="D23" s="122"/>
      <c r="E23" s="122"/>
      <c r="F23" s="122"/>
      <c r="G23" s="122"/>
      <c r="H23" s="122"/>
      <c r="I23" s="122"/>
      <c r="J23" s="122"/>
      <c r="K23" s="122"/>
      <c r="L23" s="122"/>
      <c r="M23" s="122"/>
      <c r="N23" s="122"/>
      <c r="O23" s="122"/>
      <c r="P23" s="122"/>
      <c r="Q23" s="122"/>
      <c r="R23" s="149"/>
    </row>
    <row r="24" spans="1:18">
      <c r="A24" s="122"/>
      <c r="B24" s="122"/>
      <c r="C24" s="122"/>
      <c r="D24" s="122"/>
      <c r="E24" s="122"/>
      <c r="F24" s="122"/>
      <c r="G24" s="122"/>
      <c r="H24" s="122"/>
      <c r="I24" s="122"/>
      <c r="J24" s="122"/>
      <c r="K24" s="122"/>
      <c r="L24" s="122"/>
      <c r="M24" s="122"/>
      <c r="N24" s="122"/>
      <c r="O24" s="122"/>
      <c r="P24" s="122"/>
      <c r="Q24" s="122"/>
      <c r="R24" s="149"/>
    </row>
    <row r="25" spans="1:18">
      <c r="A25" s="122"/>
      <c r="B25" s="122"/>
      <c r="C25" s="122"/>
      <c r="D25" s="122"/>
      <c r="E25" s="122"/>
      <c r="F25" s="122"/>
      <c r="G25" s="122"/>
      <c r="H25" s="122"/>
      <c r="I25" s="122"/>
      <c r="J25" s="122"/>
      <c r="K25" s="122"/>
      <c r="L25" s="122"/>
      <c r="M25" s="122"/>
      <c r="N25" s="122"/>
      <c r="O25" s="122"/>
      <c r="P25" s="122"/>
      <c r="Q25" s="122"/>
      <c r="R25" s="149"/>
    </row>
    <row r="26" spans="1:18">
      <c r="A26" s="122"/>
      <c r="B26" s="122"/>
      <c r="C26" s="122"/>
      <c r="D26" s="122"/>
      <c r="E26" s="122"/>
      <c r="F26" s="122"/>
      <c r="G26" s="122"/>
      <c r="H26" s="122"/>
      <c r="I26" s="122"/>
      <c r="J26" s="122"/>
      <c r="K26" s="122"/>
      <c r="L26" s="122"/>
      <c r="M26" s="122"/>
      <c r="N26" s="122"/>
      <c r="O26" s="122"/>
      <c r="P26" s="122"/>
      <c r="Q26" s="122"/>
      <c r="R26" s="149"/>
    </row>
    <row r="27" spans="1:18">
      <c r="A27" s="122"/>
      <c r="B27" s="122"/>
      <c r="C27" s="122"/>
      <c r="D27" s="122"/>
      <c r="E27" s="122"/>
      <c r="F27" s="122"/>
      <c r="G27" s="122"/>
      <c r="H27" s="122"/>
      <c r="I27" s="122"/>
      <c r="J27" s="122"/>
      <c r="K27" s="122"/>
      <c r="L27" s="122"/>
      <c r="M27" s="122"/>
      <c r="N27" s="122"/>
      <c r="O27" s="122"/>
      <c r="P27" s="122"/>
      <c r="Q27" s="122"/>
      <c r="R27" s="149"/>
    </row>
    <row r="28" spans="1:18">
      <c r="A28" s="122"/>
      <c r="B28" s="122"/>
      <c r="C28" s="122"/>
      <c r="D28" s="122"/>
      <c r="E28" s="122"/>
      <c r="F28" s="122"/>
      <c r="G28" s="122"/>
      <c r="H28" s="122"/>
      <c r="I28" s="122"/>
      <c r="J28" s="122"/>
      <c r="K28" s="122"/>
      <c r="L28" s="122"/>
      <c r="M28" s="122"/>
      <c r="N28" s="122"/>
      <c r="O28" s="122"/>
      <c r="P28" s="122"/>
      <c r="Q28" s="122"/>
      <c r="R28" s="149"/>
    </row>
    <row r="29" spans="1:18">
      <c r="A29" s="122"/>
      <c r="B29" s="122"/>
      <c r="C29" s="122"/>
      <c r="D29" s="122"/>
      <c r="E29" s="122"/>
      <c r="F29" s="122"/>
      <c r="G29" s="122"/>
      <c r="H29" s="122"/>
      <c r="I29" s="122"/>
      <c r="J29" s="122"/>
      <c r="K29" s="122"/>
      <c r="L29" s="122"/>
      <c r="M29" s="122"/>
      <c r="N29" s="122"/>
      <c r="O29" s="122"/>
      <c r="P29" s="122"/>
      <c r="Q29" s="122"/>
      <c r="R29" s="149"/>
    </row>
    <row r="30" spans="1:18">
      <c r="A30" s="122"/>
      <c r="B30" s="122"/>
      <c r="C30" s="122"/>
      <c r="D30" s="122"/>
      <c r="E30" s="122"/>
      <c r="F30" s="122"/>
      <c r="G30" s="122"/>
      <c r="H30" s="122"/>
      <c r="I30" s="122"/>
      <c r="J30" s="122"/>
      <c r="K30" s="122"/>
      <c r="L30" s="122"/>
      <c r="M30" s="122"/>
      <c r="N30" s="122"/>
      <c r="O30" s="122"/>
      <c r="P30" s="122"/>
      <c r="Q30" s="122"/>
      <c r="R30" s="149"/>
    </row>
    <row r="31" spans="1:18">
      <c r="A31" s="122"/>
      <c r="B31" s="122"/>
      <c r="C31" s="122"/>
      <c r="D31" s="122"/>
      <c r="E31" s="122"/>
      <c r="F31" s="122"/>
      <c r="G31" s="122"/>
      <c r="H31" s="122"/>
      <c r="I31" s="122"/>
      <c r="J31" s="122"/>
      <c r="K31" s="122"/>
      <c r="L31" s="122"/>
      <c r="M31" s="122"/>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zoomScale="70" zoomScaleNormal="70" workbookViewId="0">
      <selection activeCell="B185" sqref="B185:E185"/>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01" t="s">
        <v>109</v>
      </c>
      <c r="B2" s="302"/>
      <c r="C2" s="302"/>
      <c r="D2" s="302"/>
      <c r="E2" s="302"/>
      <c r="F2" s="303"/>
      <c r="L2" s="57"/>
      <c r="M2" s="57"/>
      <c r="N2" s="57"/>
    </row>
    <row r="3" spans="1:14" ht="15" thickBot="1">
      <c r="A3" s="113" t="s">
        <v>110</v>
      </c>
      <c r="B3" s="114" t="s">
        <v>111</v>
      </c>
      <c r="C3" s="304" t="s">
        <v>110</v>
      </c>
      <c r="D3" s="304"/>
      <c r="E3" s="304"/>
      <c r="F3" s="305"/>
    </row>
    <row r="4" spans="1:14">
      <c r="A4" s="115" t="s">
        <v>112</v>
      </c>
      <c r="B4" s="116" t="s">
        <v>113</v>
      </c>
      <c r="C4" s="306" t="s">
        <v>114</v>
      </c>
      <c r="D4" s="306"/>
      <c r="E4" s="306"/>
      <c r="F4" s="307"/>
    </row>
    <row r="5" spans="1:14">
      <c r="A5" s="11" t="s">
        <v>115</v>
      </c>
      <c r="B5" s="10" t="s">
        <v>116</v>
      </c>
      <c r="C5" s="270" t="s">
        <v>117</v>
      </c>
      <c r="D5" s="270"/>
      <c r="E5" s="270"/>
      <c r="F5" s="271"/>
    </row>
    <row r="6" spans="1:14">
      <c r="A6" s="11" t="s">
        <v>118</v>
      </c>
      <c r="B6" s="9" t="s">
        <v>119</v>
      </c>
      <c r="C6" s="270" t="s">
        <v>120</v>
      </c>
      <c r="D6" s="270"/>
      <c r="E6" s="270"/>
      <c r="F6" s="271"/>
    </row>
    <row r="7" spans="1:14">
      <c r="A7" s="11" t="s">
        <v>121</v>
      </c>
      <c r="B7" s="9" t="s">
        <v>122</v>
      </c>
      <c r="C7" s="270" t="s">
        <v>120</v>
      </c>
      <c r="D7" s="270"/>
      <c r="E7" s="270"/>
      <c r="F7" s="271"/>
    </row>
    <row r="8" spans="1:14">
      <c r="A8" s="8" t="s">
        <v>123</v>
      </c>
      <c r="B8" s="9" t="s">
        <v>65</v>
      </c>
      <c r="C8" s="270" t="s">
        <v>120</v>
      </c>
      <c r="D8" s="270"/>
      <c r="E8" s="270"/>
      <c r="F8" s="271"/>
    </row>
    <row r="9" spans="1:14">
      <c r="A9" s="8" t="s">
        <v>124</v>
      </c>
      <c r="B9" s="9" t="s">
        <v>66</v>
      </c>
      <c r="C9" s="270" t="s">
        <v>120</v>
      </c>
      <c r="D9" s="270"/>
      <c r="E9" s="270"/>
      <c r="F9" s="271"/>
    </row>
    <row r="10" spans="1:14">
      <c r="A10" s="11" t="s">
        <v>125</v>
      </c>
      <c r="B10" s="10" t="s">
        <v>126</v>
      </c>
      <c r="C10" s="270" t="s">
        <v>127</v>
      </c>
      <c r="D10" s="270"/>
      <c r="E10" s="270"/>
      <c r="F10" s="271"/>
    </row>
    <row r="11" spans="1:14">
      <c r="A11" s="11" t="s">
        <v>128</v>
      </c>
      <c r="B11" s="10" t="s">
        <v>129</v>
      </c>
      <c r="C11" s="270" t="s">
        <v>130</v>
      </c>
      <c r="D11" s="270"/>
      <c r="E11" s="270"/>
      <c r="F11" s="271"/>
    </row>
    <row r="12" spans="1:14">
      <c r="A12" s="11" t="s">
        <v>131</v>
      </c>
      <c r="B12" s="10" t="s">
        <v>132</v>
      </c>
      <c r="C12" s="270" t="s">
        <v>133</v>
      </c>
      <c r="D12" s="270"/>
      <c r="E12" s="270"/>
      <c r="F12" s="271"/>
    </row>
    <row r="13" spans="1:14">
      <c r="A13" s="11" t="s">
        <v>134</v>
      </c>
      <c r="B13" s="10" t="s">
        <v>86</v>
      </c>
      <c r="C13" s="270" t="s">
        <v>135</v>
      </c>
      <c r="D13" s="270"/>
      <c r="E13" s="270"/>
      <c r="F13" s="271"/>
    </row>
    <row r="14" spans="1:14">
      <c r="A14" s="11" t="s">
        <v>136</v>
      </c>
      <c r="B14" s="10" t="s">
        <v>85</v>
      </c>
      <c r="C14" s="270" t="s">
        <v>137</v>
      </c>
      <c r="D14" s="270"/>
      <c r="E14" s="270"/>
      <c r="F14" s="271"/>
    </row>
    <row r="15" spans="1:14">
      <c r="A15" s="11" t="s">
        <v>138</v>
      </c>
      <c r="B15" s="10" t="s">
        <v>139</v>
      </c>
      <c r="C15" s="270" t="s">
        <v>140</v>
      </c>
      <c r="D15" s="270"/>
      <c r="E15" s="270"/>
      <c r="F15" s="271"/>
    </row>
    <row r="16" spans="1:14">
      <c r="A16" s="11" t="s">
        <v>141</v>
      </c>
      <c r="B16" s="10" t="s">
        <v>142</v>
      </c>
      <c r="C16" s="270" t="s">
        <v>143</v>
      </c>
      <c r="D16" s="270"/>
      <c r="E16" s="270"/>
      <c r="F16" s="271"/>
    </row>
    <row r="17" spans="1:7">
      <c r="A17" s="11" t="s">
        <v>144</v>
      </c>
      <c r="B17" s="10" t="s">
        <v>145</v>
      </c>
      <c r="C17" s="270" t="s">
        <v>146</v>
      </c>
      <c r="D17" s="270"/>
      <c r="E17" s="270"/>
      <c r="F17" s="271"/>
    </row>
    <row r="18" spans="1:7">
      <c r="A18" s="11" t="s">
        <v>147</v>
      </c>
      <c r="B18" s="10" t="s">
        <v>148</v>
      </c>
      <c r="C18" s="270" t="s">
        <v>149</v>
      </c>
      <c r="D18" s="270"/>
      <c r="E18" s="270"/>
      <c r="F18" s="271"/>
    </row>
    <row r="19" spans="1:7" ht="15" thickBot="1">
      <c r="A19" s="7" t="s">
        <v>150</v>
      </c>
      <c r="B19" s="6" t="s">
        <v>67</v>
      </c>
      <c r="C19" s="275" t="s">
        <v>151</v>
      </c>
      <c r="D19" s="275"/>
      <c r="E19" s="275"/>
      <c r="F19" s="276"/>
    </row>
    <row r="20" spans="1:7">
      <c r="A20" s="269" t="s">
        <v>152</v>
      </c>
      <c r="B20" s="269"/>
      <c r="C20" s="269"/>
      <c r="D20" s="269"/>
      <c r="E20" s="269"/>
      <c r="F20" s="269"/>
    </row>
    <row r="21" spans="1:7">
      <c r="A21" s="269" t="s">
        <v>153</v>
      </c>
      <c r="B21" s="269"/>
      <c r="C21" s="269"/>
      <c r="D21" s="269"/>
      <c r="E21" s="269"/>
      <c r="F21" s="269"/>
    </row>
    <row r="22" spans="1:7" ht="15" thickBot="1">
      <c r="D22" s="121"/>
      <c r="G22" s="121"/>
    </row>
    <row r="23" spans="1:7" s="12" customFormat="1" ht="15" thickBot="1">
      <c r="A23" s="286" t="s">
        <v>154</v>
      </c>
      <c r="B23" s="287"/>
    </row>
    <row r="24" spans="1:7" s="12" customFormat="1" ht="15" thickBot="1">
      <c r="A24" s="53" t="s">
        <v>155</v>
      </c>
      <c r="B24" s="54" t="s">
        <v>111</v>
      </c>
    </row>
    <row r="25" spans="1:7" s="12" customFormat="1">
      <c r="A25" s="117" t="s">
        <v>156</v>
      </c>
      <c r="B25" s="131" t="s">
        <v>157</v>
      </c>
    </row>
    <row r="26" spans="1:7" s="12" customFormat="1">
      <c r="A26" s="118" t="s">
        <v>158</v>
      </c>
      <c r="B26" s="132" t="s">
        <v>159</v>
      </c>
    </row>
    <row r="27" spans="1:7" s="12" customFormat="1">
      <c r="A27" s="118" t="s">
        <v>160</v>
      </c>
      <c r="B27" s="132" t="s">
        <v>161</v>
      </c>
    </row>
    <row r="28" spans="1:7" s="12" customFormat="1">
      <c r="A28" s="118" t="s">
        <v>162</v>
      </c>
      <c r="B28" s="132" t="s">
        <v>163</v>
      </c>
    </row>
    <row r="29" spans="1:7" s="12" customFormat="1">
      <c r="A29" s="118" t="s">
        <v>164</v>
      </c>
      <c r="B29" s="132" t="s">
        <v>68</v>
      </c>
    </row>
    <row r="30" spans="1:7" s="12" customFormat="1">
      <c r="A30" s="118" t="s">
        <v>165</v>
      </c>
      <c r="B30" s="132" t="s">
        <v>166</v>
      </c>
    </row>
    <row r="31" spans="1:7" s="12" customFormat="1">
      <c r="A31" s="118" t="s">
        <v>167</v>
      </c>
      <c r="B31" s="132" t="s">
        <v>168</v>
      </c>
    </row>
    <row r="32" spans="1:7" s="12" customFormat="1">
      <c r="A32" s="118" t="s">
        <v>169</v>
      </c>
      <c r="B32" s="132" t="s">
        <v>170</v>
      </c>
    </row>
    <row r="33" spans="1:2" s="12" customFormat="1">
      <c r="A33" s="118" t="s">
        <v>171</v>
      </c>
      <c r="B33" s="132" t="s">
        <v>172</v>
      </c>
    </row>
    <row r="34" spans="1:2" s="12" customFormat="1">
      <c r="A34" s="118" t="s">
        <v>173</v>
      </c>
      <c r="B34" s="132" t="s">
        <v>174</v>
      </c>
    </row>
    <row r="35" spans="1:2" s="12" customFormat="1">
      <c r="A35" s="118" t="s">
        <v>175</v>
      </c>
      <c r="B35" s="132" t="s">
        <v>176</v>
      </c>
    </row>
    <row r="36" spans="1:2" s="12" customFormat="1">
      <c r="A36" s="118" t="s">
        <v>177</v>
      </c>
      <c r="B36" s="132" t="s">
        <v>178</v>
      </c>
    </row>
    <row r="37" spans="1:2" s="12" customFormat="1">
      <c r="A37" s="118" t="s">
        <v>179</v>
      </c>
      <c r="B37" s="132" t="s">
        <v>180</v>
      </c>
    </row>
    <row r="38" spans="1:2" s="12" customFormat="1">
      <c r="A38" s="118" t="s">
        <v>181</v>
      </c>
      <c r="B38" s="132" t="s">
        <v>182</v>
      </c>
    </row>
    <row r="39" spans="1:2" s="12" customFormat="1" ht="15" thickBot="1">
      <c r="A39" s="119" t="s">
        <v>183</v>
      </c>
      <c r="B39" s="133" t="s">
        <v>184</v>
      </c>
    </row>
    <row r="71" spans="1:6" ht="15" thickBot="1"/>
    <row r="72" spans="1:6" ht="15" thickBot="1">
      <c r="A72" s="281" t="s">
        <v>185</v>
      </c>
      <c r="B72" s="282"/>
      <c r="C72" s="282"/>
      <c r="D72" s="282"/>
      <c r="E72" s="282"/>
      <c r="F72" s="283"/>
    </row>
    <row r="73" spans="1:6" ht="15" thickBot="1">
      <c r="A73" s="13" t="s">
        <v>155</v>
      </c>
      <c r="B73" s="215" t="s">
        <v>111</v>
      </c>
      <c r="C73" s="297" t="s">
        <v>186</v>
      </c>
      <c r="D73" s="297"/>
      <c r="E73" s="297"/>
      <c r="F73" s="298"/>
    </row>
    <row r="74" spans="1:6">
      <c r="A74" s="55" t="s">
        <v>187</v>
      </c>
      <c r="B74" s="77" t="s">
        <v>188</v>
      </c>
      <c r="C74" s="299" t="s">
        <v>189</v>
      </c>
      <c r="D74" s="299"/>
      <c r="E74" s="299"/>
      <c r="F74" s="300"/>
    </row>
    <row r="75" spans="1:6">
      <c r="A75" s="50" t="s">
        <v>190</v>
      </c>
      <c r="B75" s="75" t="s">
        <v>71</v>
      </c>
      <c r="C75" s="284" t="s">
        <v>191</v>
      </c>
      <c r="D75" s="284"/>
      <c r="E75" s="284"/>
      <c r="F75" s="285"/>
    </row>
    <row r="76" spans="1:6">
      <c r="A76" s="50" t="s">
        <v>192</v>
      </c>
      <c r="B76" s="75" t="s">
        <v>193</v>
      </c>
      <c r="C76" s="284" t="s">
        <v>194</v>
      </c>
      <c r="D76" s="284"/>
      <c r="E76" s="284"/>
      <c r="F76" s="285"/>
    </row>
    <row r="77" spans="1:6" ht="15" thickBot="1">
      <c r="A77" s="51" t="s">
        <v>195</v>
      </c>
      <c r="B77" s="78" t="s">
        <v>196</v>
      </c>
      <c r="C77" s="279" t="s">
        <v>197</v>
      </c>
      <c r="D77" s="279"/>
      <c r="E77" s="279"/>
      <c r="F77" s="280"/>
    </row>
    <row r="78" spans="1:6">
      <c r="A78" s="80"/>
      <c r="B78" s="81"/>
      <c r="C78" s="82"/>
      <c r="D78" s="82"/>
      <c r="E78" s="82"/>
      <c r="F78" s="82"/>
    </row>
    <row r="79" spans="1:6">
      <c r="A79" s="80"/>
      <c r="B79" s="81"/>
      <c r="C79" s="82"/>
      <c r="D79" s="82"/>
      <c r="E79" s="82"/>
      <c r="F79" s="82"/>
    </row>
    <row r="80" spans="1:6">
      <c r="A80" s="80"/>
      <c r="B80" s="81"/>
      <c r="C80" s="82"/>
      <c r="D80" s="82"/>
      <c r="E80" s="82"/>
      <c r="F80" s="82"/>
    </row>
    <row r="81" spans="1:6">
      <c r="A81" s="80"/>
      <c r="B81" s="81"/>
      <c r="C81" s="82"/>
      <c r="D81" s="82"/>
      <c r="E81" s="82"/>
      <c r="F81" s="82"/>
    </row>
    <row r="82" spans="1:6">
      <c r="A82" s="80"/>
      <c r="B82" s="81"/>
      <c r="C82" s="82"/>
      <c r="D82" s="82"/>
      <c r="E82" s="82"/>
      <c r="F82" s="82"/>
    </row>
    <row r="83" spans="1:6">
      <c r="A83" s="80"/>
      <c r="B83" s="81"/>
      <c r="C83" s="82"/>
      <c r="D83" s="82"/>
      <c r="E83" s="82"/>
      <c r="F83" s="82"/>
    </row>
    <row r="84" spans="1:6">
      <c r="A84" s="80"/>
      <c r="B84" s="81"/>
      <c r="C84" s="82"/>
      <c r="D84" s="82"/>
      <c r="E84" s="82"/>
      <c r="F84" s="82"/>
    </row>
    <row r="85" spans="1:6">
      <c r="A85" s="80"/>
      <c r="B85" s="81"/>
      <c r="C85" s="82"/>
      <c r="D85" s="82"/>
      <c r="E85" s="82"/>
      <c r="F85" s="82"/>
    </row>
    <row r="86" spans="1:6">
      <c r="A86" s="80"/>
      <c r="B86" s="81"/>
      <c r="C86" s="82"/>
      <c r="D86" s="82"/>
      <c r="E86" s="82"/>
      <c r="F86" s="82"/>
    </row>
    <row r="87" spans="1:6">
      <c r="A87" s="80"/>
      <c r="B87" s="81"/>
      <c r="C87" s="82"/>
      <c r="D87" s="82"/>
      <c r="E87" s="82"/>
      <c r="F87" s="82"/>
    </row>
    <row r="88" spans="1:6">
      <c r="A88" s="80"/>
      <c r="B88" s="81"/>
      <c r="C88" s="82"/>
      <c r="D88" s="82"/>
      <c r="E88" s="82"/>
      <c r="F88" s="82"/>
    </row>
    <row r="89" spans="1:6">
      <c r="A89" s="80"/>
      <c r="B89" s="81"/>
      <c r="C89" s="82"/>
      <c r="D89" s="82"/>
      <c r="E89" s="82"/>
      <c r="F89" s="82"/>
    </row>
    <row r="90" spans="1:6">
      <c r="A90" s="80"/>
      <c r="B90" s="81"/>
      <c r="C90" s="82"/>
      <c r="D90" s="82"/>
      <c r="E90" s="82"/>
      <c r="F90" s="82"/>
    </row>
    <row r="91" spans="1:6">
      <c r="A91" s="80"/>
      <c r="B91" s="81"/>
      <c r="C91" s="82"/>
      <c r="D91" s="82"/>
      <c r="E91" s="82"/>
      <c r="F91" s="82"/>
    </row>
    <row r="92" spans="1:6">
      <c r="A92" s="80"/>
      <c r="B92" s="81"/>
      <c r="C92" s="82"/>
      <c r="D92" s="82"/>
      <c r="E92" s="82"/>
      <c r="F92" s="82"/>
    </row>
    <row r="93" spans="1:6">
      <c r="A93" s="80"/>
      <c r="B93" s="81"/>
      <c r="C93" s="82"/>
      <c r="D93" s="82"/>
      <c r="E93" s="82"/>
      <c r="F93" s="82"/>
    </row>
    <row r="94" spans="1:6" ht="15" thickBot="1"/>
    <row r="95" spans="1:6" ht="15" thickBot="1">
      <c r="A95" s="281" t="s">
        <v>198</v>
      </c>
      <c r="B95" s="282"/>
      <c r="C95" s="282"/>
      <c r="D95" s="282"/>
      <c r="E95" s="283"/>
    </row>
    <row r="96" spans="1:6" ht="15" thickBot="1">
      <c r="A96" s="13" t="s">
        <v>110</v>
      </c>
      <c r="B96" s="14" t="s">
        <v>111</v>
      </c>
      <c r="C96" s="209" t="s">
        <v>186</v>
      </c>
      <c r="D96" s="209"/>
      <c r="E96" s="210"/>
    </row>
    <row r="97" spans="1:5">
      <c r="A97" s="83" t="s">
        <v>199</v>
      </c>
      <c r="B97" s="76" t="s">
        <v>200</v>
      </c>
      <c r="C97" s="291" t="s">
        <v>201</v>
      </c>
      <c r="D97" s="291"/>
      <c r="E97" s="292"/>
    </row>
    <row r="98" spans="1:5">
      <c r="A98" s="84" t="s">
        <v>202</v>
      </c>
      <c r="B98" s="75" t="s">
        <v>203</v>
      </c>
      <c r="C98" s="284" t="s">
        <v>204</v>
      </c>
      <c r="D98" s="284"/>
      <c r="E98" s="285"/>
    </row>
    <row r="99" spans="1:5" ht="15" thickBot="1">
      <c r="A99" s="85" t="s">
        <v>205</v>
      </c>
      <c r="B99" s="78" t="s">
        <v>206</v>
      </c>
      <c r="C99" s="279" t="s">
        <v>207</v>
      </c>
      <c r="D99" s="279"/>
      <c r="E99" s="280"/>
    </row>
    <row r="100" spans="1:5">
      <c r="A100" s="79"/>
    </row>
    <row r="101" spans="1:5">
      <c r="A101" s="79"/>
    </row>
    <row r="102" spans="1:5">
      <c r="A102" s="79"/>
    </row>
    <row r="103" spans="1:5">
      <c r="A103" s="79"/>
    </row>
    <row r="104" spans="1:5">
      <c r="A104" s="79"/>
    </row>
    <row r="105" spans="1:5">
      <c r="A105" s="79"/>
    </row>
    <row r="106" spans="1:5">
      <c r="A106" s="79"/>
    </row>
    <row r="107" spans="1:5">
      <c r="A107" s="79"/>
    </row>
    <row r="108" spans="1:5">
      <c r="A108" s="79"/>
    </row>
    <row r="109" spans="1:5">
      <c r="A109" s="79"/>
    </row>
    <row r="110" spans="1:5">
      <c r="A110" s="79"/>
    </row>
    <row r="111" spans="1:5">
      <c r="A111" s="79"/>
    </row>
    <row r="112" spans="1:5">
      <c r="A112" s="79"/>
    </row>
    <row r="113" spans="1:9">
      <c r="A113" s="79"/>
    </row>
    <row r="114" spans="1:9">
      <c r="A114" s="79"/>
    </row>
    <row r="115" spans="1:9">
      <c r="A115" s="79"/>
    </row>
    <row r="116" spans="1:9">
      <c r="A116" s="79"/>
    </row>
    <row r="117" spans="1:9">
      <c r="A117" s="79"/>
    </row>
    <row r="118" spans="1:9">
      <c r="A118" s="79"/>
    </row>
    <row r="119" spans="1:9">
      <c r="A119" s="79"/>
    </row>
    <row r="120" spans="1:9">
      <c r="A120" s="79"/>
    </row>
    <row r="121" spans="1:9">
      <c r="A121" s="79"/>
    </row>
    <row r="122" spans="1:9">
      <c r="A122" s="79"/>
    </row>
    <row r="123" spans="1:9">
      <c r="A123" s="79"/>
    </row>
    <row r="124" spans="1:9">
      <c r="A124" s="79"/>
    </row>
    <row r="125" spans="1:9" ht="15" thickBot="1"/>
    <row r="126" spans="1:9" s="12" customFormat="1" ht="15" customHeight="1" thickBot="1">
      <c r="A126" s="281" t="s">
        <v>208</v>
      </c>
      <c r="B126" s="282"/>
      <c r="C126" s="282"/>
      <c r="D126" s="282"/>
      <c r="E126" s="283"/>
      <c r="F126"/>
      <c r="G126"/>
      <c r="H126"/>
      <c r="I126"/>
    </row>
    <row r="127" spans="1:9" s="12" customFormat="1" ht="15" customHeight="1" thickBot="1">
      <c r="A127" s="13" t="s">
        <v>110</v>
      </c>
      <c r="B127" s="14" t="s">
        <v>111</v>
      </c>
      <c r="C127" s="209" t="s">
        <v>209</v>
      </c>
      <c r="D127" s="209"/>
      <c r="E127" s="210"/>
      <c r="F127"/>
      <c r="G127"/>
      <c r="H127"/>
      <c r="I127"/>
    </row>
    <row r="128" spans="1:9" s="12" customFormat="1" ht="15" customHeight="1">
      <c r="A128" s="15" t="s">
        <v>210</v>
      </c>
      <c r="B128" s="16" t="s">
        <v>211</v>
      </c>
      <c r="C128" s="17">
        <v>267</v>
      </c>
      <c r="D128" s="18"/>
      <c r="E128" s="19"/>
      <c r="F128"/>
      <c r="G128"/>
      <c r="H128"/>
      <c r="I128"/>
    </row>
    <row r="129" spans="1:9" s="12" customFormat="1" ht="15" customHeight="1">
      <c r="A129" s="15" t="s">
        <v>212</v>
      </c>
      <c r="B129" s="16" t="s">
        <v>213</v>
      </c>
      <c r="C129" s="20">
        <v>186</v>
      </c>
      <c r="D129" s="21">
        <v>187</v>
      </c>
      <c r="E129" s="19"/>
      <c r="F129"/>
      <c r="G129"/>
      <c r="H129"/>
      <c r="I129"/>
    </row>
    <row r="130" spans="1:9" s="12" customFormat="1" ht="15" customHeight="1">
      <c r="A130" s="15" t="s">
        <v>214</v>
      </c>
      <c r="B130" s="16" t="s">
        <v>215</v>
      </c>
      <c r="C130" s="22">
        <v>150</v>
      </c>
      <c r="D130" s="23">
        <v>151</v>
      </c>
      <c r="E130" s="19"/>
      <c r="F130"/>
      <c r="G130"/>
      <c r="H130"/>
      <c r="I130"/>
    </row>
    <row r="131" spans="1:9" s="12" customFormat="1" ht="15" customHeight="1">
      <c r="A131" s="15" t="s">
        <v>216</v>
      </c>
      <c r="B131" s="16" t="s">
        <v>217</v>
      </c>
      <c r="C131" s="24">
        <v>58</v>
      </c>
      <c r="D131" s="18"/>
      <c r="E131" s="19"/>
      <c r="F131"/>
      <c r="G131"/>
      <c r="H131"/>
      <c r="I131"/>
    </row>
    <row r="132" spans="1:9" s="12" customFormat="1" ht="15" customHeight="1">
      <c r="A132" s="15" t="s">
        <v>218</v>
      </c>
      <c r="B132" s="16" t="s">
        <v>219</v>
      </c>
      <c r="C132" s="25">
        <v>63</v>
      </c>
      <c r="D132" s="26">
        <v>64</v>
      </c>
      <c r="E132" s="19"/>
      <c r="F132"/>
      <c r="G132"/>
      <c r="H132"/>
      <c r="I132"/>
    </row>
    <row r="133" spans="1:9" s="12" customFormat="1" ht="15" customHeight="1">
      <c r="A133" s="15" t="s">
        <v>220</v>
      </c>
      <c r="B133" s="16" t="s">
        <v>221</v>
      </c>
      <c r="C133" s="27">
        <v>62</v>
      </c>
      <c r="D133" s="18"/>
      <c r="E133" s="19"/>
      <c r="F133"/>
      <c r="G133"/>
      <c r="H133"/>
      <c r="I133"/>
    </row>
    <row r="134" spans="1:9" s="12" customFormat="1" ht="15" customHeight="1">
      <c r="A134" s="15" t="s">
        <v>222</v>
      </c>
      <c r="B134" s="16" t="s">
        <v>74</v>
      </c>
      <c r="C134" s="28">
        <v>266</v>
      </c>
      <c r="D134" s="18"/>
      <c r="E134" s="19"/>
      <c r="F134"/>
      <c r="G134"/>
      <c r="H134"/>
      <c r="I134"/>
    </row>
    <row r="135" spans="1:9" s="12" customFormat="1" ht="15" customHeight="1">
      <c r="A135" s="15" t="s">
        <v>223</v>
      </c>
      <c r="B135" s="16" t="s">
        <v>224</v>
      </c>
      <c r="C135" s="29">
        <v>144</v>
      </c>
      <c r="D135" s="18"/>
      <c r="E135" s="19"/>
      <c r="F135"/>
      <c r="G135"/>
      <c r="H135"/>
      <c r="I135"/>
    </row>
    <row r="136" spans="1:9" s="12" customFormat="1" ht="15" customHeight="1">
      <c r="A136" s="15" t="s">
        <v>225</v>
      </c>
      <c r="B136" s="16" t="s">
        <v>226</v>
      </c>
      <c r="C136" s="30">
        <v>156</v>
      </c>
      <c r="D136" s="18"/>
      <c r="E136" s="19"/>
      <c r="F136"/>
      <c r="G136"/>
      <c r="H136"/>
      <c r="I136"/>
    </row>
    <row r="137" spans="1:9" s="12" customFormat="1" ht="15" customHeight="1">
      <c r="A137" s="15" t="s">
        <v>227</v>
      </c>
      <c r="B137" s="16" t="s">
        <v>228</v>
      </c>
      <c r="C137" s="22">
        <v>150</v>
      </c>
      <c r="D137" s="18"/>
      <c r="E137" s="19"/>
      <c r="F137"/>
      <c r="G137"/>
      <c r="H137"/>
      <c r="I137"/>
    </row>
    <row r="138" spans="1:9" s="12" customFormat="1" ht="15" customHeight="1">
      <c r="A138" s="15" t="s">
        <v>229</v>
      </c>
      <c r="B138" s="16" t="s">
        <v>230</v>
      </c>
      <c r="C138" s="31">
        <v>265</v>
      </c>
      <c r="D138" s="18"/>
      <c r="E138" s="19"/>
      <c r="F138"/>
      <c r="G138"/>
      <c r="H138"/>
      <c r="I138"/>
    </row>
    <row r="139" spans="1:9" s="12" customFormat="1" ht="15" customHeight="1">
      <c r="A139" s="15" t="s">
        <v>231</v>
      </c>
      <c r="B139" s="16" t="s">
        <v>232</v>
      </c>
      <c r="C139" s="32">
        <v>61</v>
      </c>
      <c r="D139" s="18"/>
      <c r="E139" s="19"/>
      <c r="F139"/>
      <c r="G139"/>
      <c r="H139"/>
      <c r="I139"/>
    </row>
    <row r="140" spans="1:9" s="12" customFormat="1" ht="15" customHeight="1">
      <c r="A140" s="15" t="s">
        <v>233</v>
      </c>
      <c r="B140" s="16" t="s">
        <v>234</v>
      </c>
      <c r="C140" s="33">
        <v>45</v>
      </c>
      <c r="D140" s="34">
        <v>57</v>
      </c>
      <c r="E140" s="19"/>
      <c r="F140"/>
      <c r="G140"/>
      <c r="H140"/>
      <c r="I140"/>
    </row>
    <row r="141" spans="1:9" s="12" customFormat="1" ht="15" customHeight="1">
      <c r="A141" s="15" t="s">
        <v>235</v>
      </c>
      <c r="B141" s="16" t="s">
        <v>236</v>
      </c>
      <c r="C141" s="35">
        <v>264</v>
      </c>
      <c r="D141" s="18"/>
      <c r="E141" s="19"/>
      <c r="F141"/>
      <c r="G141"/>
      <c r="H141"/>
      <c r="I141"/>
    </row>
    <row r="142" spans="1:9" s="12" customFormat="1" ht="15" customHeight="1">
      <c r="A142" s="15" t="s">
        <v>237</v>
      </c>
      <c r="B142" s="16" t="s">
        <v>238</v>
      </c>
      <c r="C142" s="18"/>
      <c r="D142" s="18"/>
      <c r="E142" s="19"/>
      <c r="F142"/>
      <c r="G142"/>
      <c r="H142"/>
      <c r="I142"/>
    </row>
    <row r="143" spans="1:9" s="12" customFormat="1" ht="15" customHeight="1">
      <c r="A143" s="15" t="s">
        <v>239</v>
      </c>
      <c r="B143" s="16" t="s">
        <v>240</v>
      </c>
      <c r="C143" s="36">
        <v>16</v>
      </c>
      <c r="D143" s="37">
        <v>19</v>
      </c>
      <c r="E143" s="19"/>
      <c r="F143"/>
      <c r="G143"/>
      <c r="H143"/>
      <c r="I143"/>
    </row>
    <row r="144" spans="1:9" s="12" customFormat="1" ht="15" customHeight="1">
      <c r="A144" s="15" t="s">
        <v>241</v>
      </c>
      <c r="B144" s="16" t="s">
        <v>242</v>
      </c>
      <c r="C144" s="38">
        <v>38</v>
      </c>
      <c r="D144" s="39">
        <v>42</v>
      </c>
      <c r="E144" s="40">
        <v>43</v>
      </c>
      <c r="F144"/>
      <c r="G144"/>
      <c r="H144"/>
      <c r="I144"/>
    </row>
    <row r="145" spans="1:9" s="12" customFormat="1" ht="15" customHeight="1">
      <c r="A145" s="15" t="s">
        <v>243</v>
      </c>
      <c r="B145" s="16" t="s">
        <v>244</v>
      </c>
      <c r="C145" s="41">
        <v>79</v>
      </c>
      <c r="D145" s="18"/>
      <c r="E145" s="19"/>
      <c r="F145"/>
      <c r="G145"/>
      <c r="H145"/>
      <c r="I145"/>
    </row>
    <row r="146" spans="1:9" s="12" customFormat="1" ht="15" customHeight="1">
      <c r="A146" s="15" t="s">
        <v>245</v>
      </c>
      <c r="B146" s="16" t="s">
        <v>246</v>
      </c>
      <c r="C146" s="42">
        <v>263</v>
      </c>
      <c r="D146" s="18"/>
      <c r="E146" s="19"/>
      <c r="F146"/>
      <c r="G146"/>
      <c r="H146"/>
      <c r="I146"/>
    </row>
    <row r="147" spans="1:9" s="12" customFormat="1" ht="15" customHeight="1">
      <c r="A147" s="15" t="s">
        <v>247</v>
      </c>
      <c r="B147" s="16" t="s">
        <v>248</v>
      </c>
      <c r="C147" s="43">
        <v>87</v>
      </c>
      <c r="D147" s="44">
        <v>72</v>
      </c>
      <c r="E147" s="19"/>
      <c r="F147"/>
      <c r="G147"/>
      <c r="H147"/>
      <c r="I147"/>
    </row>
    <row r="148" spans="1:9" s="12" customFormat="1" ht="15" customHeight="1" thickBot="1">
      <c r="A148" s="45" t="s">
        <v>150</v>
      </c>
      <c r="B148" s="46" t="s">
        <v>150</v>
      </c>
      <c r="C148" s="47"/>
      <c r="D148" s="47"/>
      <c r="E148" s="48"/>
      <c r="F148"/>
      <c r="G148"/>
      <c r="H148"/>
      <c r="I148"/>
    </row>
    <row r="149" spans="1:9" s="12" customFormat="1" ht="20.25" customHeight="1" thickBot="1">
      <c r="A149"/>
      <c r="B149" s="49"/>
      <c r="C149"/>
      <c r="D149"/>
      <c r="E149"/>
      <c r="F149"/>
      <c r="G149"/>
      <c r="H149"/>
      <c r="I149"/>
    </row>
    <row r="150" spans="1:9" s="12" customFormat="1" ht="15" customHeight="1" thickBot="1">
      <c r="A150" s="272" t="s">
        <v>249</v>
      </c>
      <c r="B150" s="273"/>
      <c r="C150" s="274"/>
      <c r="D150"/>
      <c r="E150"/>
      <c r="F150"/>
      <c r="G150"/>
      <c r="H150"/>
      <c r="I150"/>
    </row>
    <row r="151" spans="1:9" s="12" customFormat="1" ht="15" customHeight="1" thickBot="1">
      <c r="A151" s="99" t="s">
        <v>111</v>
      </c>
      <c r="B151" s="277" t="s">
        <v>186</v>
      </c>
      <c r="C151" s="278"/>
      <c r="D151"/>
      <c r="E151"/>
      <c r="F151"/>
      <c r="G151"/>
      <c r="H151"/>
      <c r="I151"/>
    </row>
    <row r="152" spans="1:9" s="12" customFormat="1" ht="15" customHeight="1">
      <c r="A152" s="100" t="s">
        <v>75</v>
      </c>
      <c r="B152" s="291" t="s">
        <v>250</v>
      </c>
      <c r="C152" s="292"/>
      <c r="D152" s="52"/>
      <c r="E152" s="52"/>
      <c r="F152"/>
      <c r="G152"/>
      <c r="H152"/>
      <c r="I152"/>
    </row>
    <row r="153" spans="1:9" s="12" customFormat="1" ht="15" customHeight="1">
      <c r="A153" s="101" t="s">
        <v>251</v>
      </c>
      <c r="B153" s="284" t="s">
        <v>252</v>
      </c>
      <c r="C153" s="285"/>
      <c r="D153" s="52"/>
      <c r="E153" s="52"/>
      <c r="F153"/>
      <c r="G153"/>
      <c r="H153"/>
      <c r="I153"/>
    </row>
    <row r="154" spans="1:9" s="12" customFormat="1" ht="15" thickBot="1">
      <c r="A154" s="102" t="s">
        <v>253</v>
      </c>
      <c r="B154" s="279" t="s">
        <v>254</v>
      </c>
      <c r="C154" s="280"/>
      <c r="D154"/>
      <c r="E154"/>
      <c r="F154"/>
      <c r="G154"/>
      <c r="H154"/>
      <c r="I154"/>
    </row>
    <row r="155" spans="1:9" s="12" customFormat="1" ht="15" thickBot="1">
      <c r="A155" s="98"/>
      <c r="B155"/>
      <c r="C155"/>
      <c r="D155"/>
      <c r="E155"/>
      <c r="F155"/>
      <c r="G155"/>
      <c r="H155"/>
      <c r="I155"/>
    </row>
    <row r="156" spans="1:9" s="12" customFormat="1" ht="15" thickBot="1">
      <c r="A156" s="272" t="s">
        <v>255</v>
      </c>
      <c r="B156" s="273"/>
      <c r="C156" s="274"/>
      <c r="D156"/>
      <c r="E156"/>
      <c r="F156"/>
      <c r="G156"/>
      <c r="H156"/>
      <c r="I156"/>
    </row>
    <row r="157" spans="1:9" s="12" customFormat="1" ht="15" thickBot="1">
      <c r="A157" s="99" t="s">
        <v>111</v>
      </c>
      <c r="B157" s="277" t="s">
        <v>186</v>
      </c>
      <c r="C157" s="278"/>
      <c r="D157"/>
      <c r="E157"/>
      <c r="F157"/>
      <c r="G157"/>
      <c r="H157"/>
      <c r="I157"/>
    </row>
    <row r="158" spans="1:9" s="12" customFormat="1">
      <c r="A158" s="100" t="s">
        <v>256</v>
      </c>
      <c r="B158" s="291" t="s">
        <v>257</v>
      </c>
      <c r="C158" s="292"/>
      <c r="D158"/>
      <c r="E158"/>
      <c r="F158"/>
      <c r="G158"/>
      <c r="H158"/>
      <c r="I158"/>
    </row>
    <row r="159" spans="1:9" s="12" customFormat="1">
      <c r="A159" s="101" t="s">
        <v>258</v>
      </c>
      <c r="B159" s="284" t="s">
        <v>259</v>
      </c>
      <c r="C159" s="285"/>
      <c r="D159"/>
      <c r="E159"/>
      <c r="F159"/>
      <c r="G159"/>
      <c r="H159"/>
      <c r="I159"/>
    </row>
    <row r="160" spans="1:9" s="12" customFormat="1" ht="15" thickBot="1">
      <c r="A160" s="102" t="s">
        <v>260</v>
      </c>
      <c r="B160" s="279" t="s">
        <v>261</v>
      </c>
      <c r="C160" s="280"/>
      <c r="D160"/>
      <c r="E160"/>
      <c r="F160"/>
      <c r="G160"/>
      <c r="H160"/>
      <c r="I160"/>
    </row>
    <row r="161" spans="1:9" s="12" customFormat="1" ht="15" thickBot="1">
      <c r="A161" s="103"/>
      <c r="B161"/>
      <c r="C161"/>
      <c r="D161"/>
      <c r="E161"/>
      <c r="F161"/>
      <c r="G161"/>
      <c r="H161"/>
      <c r="I161"/>
    </row>
    <row r="162" spans="1:9" s="12" customFormat="1" ht="15" thickBot="1">
      <c r="A162" s="272" t="s">
        <v>262</v>
      </c>
      <c r="B162" s="273"/>
      <c r="C162" s="274"/>
      <c r="D162"/>
      <c r="E162"/>
      <c r="F162"/>
      <c r="G162"/>
      <c r="H162"/>
      <c r="I162"/>
    </row>
    <row r="163" spans="1:9" s="12" customFormat="1" ht="15" thickBot="1">
      <c r="A163" s="157" t="s">
        <v>111</v>
      </c>
      <c r="B163" s="327" t="s">
        <v>186</v>
      </c>
      <c r="C163" s="328"/>
      <c r="D163"/>
      <c r="E163"/>
      <c r="F163"/>
      <c r="G163"/>
      <c r="H163"/>
      <c r="I163"/>
    </row>
    <row r="164" spans="1:9" s="12" customFormat="1">
      <c r="A164" s="158" t="s">
        <v>263</v>
      </c>
      <c r="B164" s="155" t="s">
        <v>264</v>
      </c>
      <c r="C164" s="156"/>
      <c r="D164"/>
      <c r="E164"/>
      <c r="F164"/>
      <c r="G164"/>
      <c r="H164"/>
      <c r="I164"/>
    </row>
    <row r="165" spans="1:9" s="12" customFormat="1">
      <c r="A165" s="101" t="s">
        <v>76</v>
      </c>
      <c r="B165" s="122" t="s">
        <v>265</v>
      </c>
      <c r="C165" s="149"/>
      <c r="D165"/>
      <c r="E165"/>
      <c r="F165"/>
      <c r="G165"/>
      <c r="H165"/>
      <c r="I165"/>
    </row>
    <row r="166" spans="1:9" s="12" customFormat="1">
      <c r="A166" s="101" t="s">
        <v>266</v>
      </c>
      <c r="B166" s="122" t="s">
        <v>267</v>
      </c>
      <c r="C166" s="149"/>
      <c r="D166"/>
      <c r="E166"/>
      <c r="F166"/>
      <c r="G166"/>
      <c r="H166"/>
      <c r="I166"/>
    </row>
    <row r="167" spans="1:9" s="12" customFormat="1">
      <c r="A167" s="101" t="s">
        <v>268</v>
      </c>
      <c r="B167" s="122" t="s">
        <v>269</v>
      </c>
      <c r="C167" s="149"/>
      <c r="D167"/>
      <c r="E167"/>
      <c r="F167"/>
      <c r="G167"/>
      <c r="H167"/>
      <c r="I167"/>
    </row>
    <row r="168" spans="1:9" s="12" customFormat="1" ht="15" thickBot="1">
      <c r="A168" s="102" t="s">
        <v>80</v>
      </c>
      <c r="B168" s="150" t="s">
        <v>270</v>
      </c>
      <c r="C168" s="151"/>
      <c r="D168"/>
      <c r="E168"/>
      <c r="F168"/>
      <c r="G168"/>
      <c r="H168"/>
      <c r="I168"/>
    </row>
    <row r="169" spans="1:9" s="12" customFormat="1">
      <c r="A169" s="269" t="s">
        <v>271</v>
      </c>
      <c r="B169" s="269"/>
      <c r="C169" s="269"/>
      <c r="D169" s="269"/>
      <c r="E169" s="269"/>
      <c r="F169" s="269"/>
      <c r="G169"/>
      <c r="H169"/>
      <c r="I169"/>
    </row>
    <row r="170" spans="1:9" s="12" customFormat="1">
      <c r="A170" s="214"/>
      <c r="B170" s="214"/>
      <c r="C170" s="214"/>
      <c r="D170" s="214"/>
      <c r="E170" s="214"/>
      <c r="F170" s="214"/>
      <c r="G170"/>
      <c r="H170"/>
      <c r="I170"/>
    </row>
    <row r="171" spans="1:9" ht="15" thickBot="1">
      <c r="A171" s="295" t="s">
        <v>272</v>
      </c>
      <c r="B171" s="296"/>
      <c r="C171" s="296"/>
    </row>
    <row r="172" spans="1:9" ht="15" thickBot="1">
      <c r="A172" s="109" t="s">
        <v>111</v>
      </c>
      <c r="B172" s="293" t="s">
        <v>186</v>
      </c>
      <c r="C172" s="294"/>
    </row>
    <row r="173" spans="1:9">
      <c r="A173" s="159" t="s">
        <v>258</v>
      </c>
      <c r="B173" s="155" t="s">
        <v>273</v>
      </c>
      <c r="C173" s="156"/>
    </row>
    <row r="174" spans="1:9">
      <c r="A174" s="160" t="s">
        <v>274</v>
      </c>
      <c r="B174" s="122" t="s">
        <v>275</v>
      </c>
      <c r="C174" s="149"/>
    </row>
    <row r="175" spans="1:9" ht="15" thickBot="1">
      <c r="A175" s="161" t="s">
        <v>260</v>
      </c>
      <c r="B175" s="150" t="s">
        <v>276</v>
      </c>
      <c r="C175" s="151"/>
    </row>
    <row r="176" spans="1:9" ht="15" thickBot="1"/>
    <row r="177" spans="1:9" ht="15" thickBot="1">
      <c r="A177" s="288" t="s">
        <v>277</v>
      </c>
      <c r="B177" s="289"/>
      <c r="C177" s="289"/>
      <c r="D177" s="289"/>
      <c r="E177" s="290"/>
    </row>
    <row r="178" spans="1:9">
      <c r="A178" s="212" t="s">
        <v>111</v>
      </c>
      <c r="B178" s="329" t="s">
        <v>186</v>
      </c>
      <c r="C178" s="329"/>
      <c r="D178" s="329"/>
      <c r="E178" s="329"/>
    </row>
    <row r="179" spans="1:9">
      <c r="A179" s="108" t="s">
        <v>278</v>
      </c>
      <c r="B179" s="284" t="s">
        <v>279</v>
      </c>
      <c r="C179" s="284"/>
      <c r="D179" s="284"/>
      <c r="E179" s="284"/>
    </row>
    <row r="180" spans="1:9">
      <c r="A180" s="108" t="s">
        <v>280</v>
      </c>
      <c r="B180" s="284" t="s">
        <v>281</v>
      </c>
      <c r="C180" s="284"/>
      <c r="D180" s="284"/>
      <c r="E180" s="284"/>
    </row>
    <row r="181" spans="1:9">
      <c r="A181" s="108" t="s">
        <v>282</v>
      </c>
      <c r="B181" s="284" t="s">
        <v>283</v>
      </c>
      <c r="C181" s="284"/>
      <c r="D181" s="284"/>
      <c r="E181" s="284"/>
    </row>
    <row r="182" spans="1:9">
      <c r="A182" s="108" t="s">
        <v>284</v>
      </c>
      <c r="B182" s="284" t="s">
        <v>285</v>
      </c>
      <c r="C182" s="284"/>
      <c r="D182" s="284"/>
      <c r="E182" s="284"/>
    </row>
    <row r="183" spans="1:9">
      <c r="A183" s="108" t="s">
        <v>81</v>
      </c>
      <c r="B183" s="284" t="s">
        <v>286</v>
      </c>
      <c r="C183" s="284"/>
      <c r="D183" s="284"/>
      <c r="E183" s="284"/>
    </row>
    <row r="184" spans="1:9">
      <c r="A184" s="108" t="s">
        <v>287</v>
      </c>
      <c r="B184" s="330" t="s">
        <v>288</v>
      </c>
      <c r="C184" s="284"/>
      <c r="D184" s="284"/>
      <c r="E184" s="284"/>
    </row>
    <row r="185" spans="1:9">
      <c r="A185" s="108" t="s">
        <v>77</v>
      </c>
      <c r="B185" s="284" t="s">
        <v>289</v>
      </c>
      <c r="C185" s="284"/>
      <c r="D185" s="284"/>
      <c r="E185" s="284"/>
    </row>
    <row r="186" spans="1:9" ht="15" thickBot="1"/>
    <row r="187" spans="1:9" ht="15" thickBot="1">
      <c r="A187" s="281" t="s">
        <v>290</v>
      </c>
      <c r="B187" s="282"/>
      <c r="C187" s="283"/>
    </row>
    <row r="188" spans="1:9" ht="15" thickBot="1">
      <c r="A188" s="99" t="s">
        <v>111</v>
      </c>
      <c r="B188" s="277" t="s">
        <v>186</v>
      </c>
      <c r="C188" s="278"/>
    </row>
    <row r="189" spans="1:9" s="12" customFormat="1">
      <c r="A189" s="110" t="s">
        <v>291</v>
      </c>
      <c r="B189" s="321" t="s">
        <v>292</v>
      </c>
      <c r="C189" s="322"/>
    </row>
    <row r="190" spans="1:9" s="12" customFormat="1">
      <c r="A190" s="111" t="s">
        <v>293</v>
      </c>
      <c r="B190" s="323" t="s">
        <v>294</v>
      </c>
      <c r="C190" s="324"/>
    </row>
    <row r="191" spans="1:9" s="12" customFormat="1" ht="15" thickBot="1">
      <c r="A191" s="112" t="s">
        <v>150</v>
      </c>
      <c r="B191" s="325"/>
      <c r="C191" s="326"/>
    </row>
    <row r="192" spans="1:9" s="12" customFormat="1" ht="15" thickBot="1">
      <c r="A192" s="103"/>
      <c r="B192"/>
      <c r="C192"/>
      <c r="D192"/>
      <c r="E192"/>
      <c r="F192"/>
      <c r="G192"/>
      <c r="H192"/>
      <c r="I192"/>
    </row>
    <row r="193" spans="1:9" s="12" customFormat="1" ht="15" thickBot="1">
      <c r="A193" s="258" t="s">
        <v>295</v>
      </c>
      <c r="B193" s="259"/>
      <c r="C193" s="260"/>
      <c r="D193"/>
      <c r="E193"/>
      <c r="F193"/>
      <c r="G193"/>
      <c r="H193"/>
      <c r="I193"/>
    </row>
    <row r="194" spans="1:9" s="12" customFormat="1" ht="15" thickBot="1">
      <c r="A194" s="125" t="s">
        <v>110</v>
      </c>
      <c r="B194" s="215" t="s">
        <v>111</v>
      </c>
      <c r="C194" s="216" t="s">
        <v>186</v>
      </c>
      <c r="D194"/>
      <c r="E194"/>
      <c r="F194"/>
      <c r="G194"/>
      <c r="H194"/>
      <c r="I194"/>
    </row>
    <row r="195" spans="1:9" s="12" customFormat="1">
      <c r="A195" s="128" t="s">
        <v>296</v>
      </c>
      <c r="B195" s="126"/>
      <c r="C195" s="127"/>
      <c r="D195"/>
      <c r="E195"/>
      <c r="F195"/>
      <c r="G195"/>
      <c r="H195"/>
      <c r="I195"/>
    </row>
    <row r="196" spans="1:9" s="12" customFormat="1">
      <c r="A196" s="142" t="s">
        <v>297</v>
      </c>
      <c r="B196" s="76" t="s">
        <v>298</v>
      </c>
      <c r="C196" s="107" t="s">
        <v>299</v>
      </c>
      <c r="D196"/>
      <c r="E196"/>
      <c r="F196"/>
      <c r="G196"/>
      <c r="H196"/>
      <c r="I196"/>
    </row>
    <row r="197" spans="1:9" s="12" customFormat="1">
      <c r="A197" s="143" t="s">
        <v>300</v>
      </c>
      <c r="B197" s="75" t="s">
        <v>301</v>
      </c>
      <c r="C197" s="218" t="s">
        <v>302</v>
      </c>
      <c r="D197"/>
      <c r="E197"/>
      <c r="F197"/>
      <c r="G197"/>
      <c r="H197"/>
      <c r="I197"/>
    </row>
    <row r="198" spans="1:9" s="12" customFormat="1">
      <c r="A198" s="144" t="s">
        <v>303</v>
      </c>
      <c r="B198" s="123" t="s">
        <v>304</v>
      </c>
      <c r="C198" s="218" t="s">
        <v>305</v>
      </c>
      <c r="D198"/>
      <c r="E198"/>
      <c r="F198"/>
      <c r="G198"/>
      <c r="H198"/>
      <c r="I198"/>
    </row>
    <row r="199" spans="1:9" s="12" customFormat="1">
      <c r="A199" s="144" t="s">
        <v>306</v>
      </c>
      <c r="B199" s="123" t="s">
        <v>307</v>
      </c>
      <c r="C199" s="218" t="s">
        <v>308</v>
      </c>
      <c r="D199"/>
      <c r="E199"/>
      <c r="F199"/>
      <c r="G199"/>
      <c r="H199"/>
      <c r="I199"/>
    </row>
    <row r="200" spans="1:9" s="12" customFormat="1">
      <c r="A200" s="144" t="s">
        <v>309</v>
      </c>
      <c r="B200" s="123" t="s">
        <v>70</v>
      </c>
      <c r="C200" s="107" t="s">
        <v>310</v>
      </c>
      <c r="D200"/>
      <c r="E200"/>
      <c r="F200"/>
      <c r="G200"/>
      <c r="H200"/>
      <c r="I200"/>
    </row>
    <row r="201" spans="1:9" s="12" customFormat="1">
      <c r="A201" s="144" t="s">
        <v>311</v>
      </c>
      <c r="B201" s="123" t="s">
        <v>69</v>
      </c>
      <c r="C201" s="218" t="s">
        <v>312</v>
      </c>
      <c r="D201"/>
      <c r="E201"/>
      <c r="F201"/>
      <c r="G201"/>
      <c r="H201"/>
      <c r="I201"/>
    </row>
    <row r="202" spans="1:9" s="12" customFormat="1">
      <c r="A202" s="144" t="s">
        <v>313</v>
      </c>
      <c r="B202" s="123" t="s">
        <v>314</v>
      </c>
      <c r="C202" s="218" t="s">
        <v>310</v>
      </c>
      <c r="D202"/>
      <c r="E202"/>
      <c r="F202"/>
      <c r="G202"/>
      <c r="H202"/>
      <c r="I202"/>
    </row>
    <row r="203" spans="1:9" s="12" customFormat="1">
      <c r="A203" s="130" t="s">
        <v>315</v>
      </c>
      <c r="B203" s="75"/>
      <c r="C203" s="218"/>
      <c r="D203"/>
      <c r="E203"/>
      <c r="F203"/>
      <c r="G203"/>
      <c r="H203"/>
      <c r="I203"/>
    </row>
    <row r="204" spans="1:9" s="12" customFormat="1">
      <c r="A204" s="145" t="s">
        <v>316</v>
      </c>
      <c r="B204" s="76" t="s">
        <v>298</v>
      </c>
      <c r="C204" s="107" t="s">
        <v>317</v>
      </c>
      <c r="D204"/>
      <c r="E204"/>
      <c r="F204"/>
      <c r="G204"/>
      <c r="H204"/>
      <c r="I204"/>
    </row>
    <row r="205" spans="1:9" s="12" customFormat="1">
      <c r="A205" s="140" t="s">
        <v>318</v>
      </c>
      <c r="B205" s="75" t="s">
        <v>304</v>
      </c>
      <c r="C205" s="218" t="s">
        <v>319</v>
      </c>
      <c r="D205"/>
      <c r="E205"/>
      <c r="F205"/>
      <c r="G205"/>
      <c r="H205"/>
      <c r="I205"/>
    </row>
    <row r="206" spans="1:9" s="12" customFormat="1">
      <c r="A206" s="140" t="s">
        <v>320</v>
      </c>
      <c r="B206" s="75" t="s">
        <v>70</v>
      </c>
      <c r="C206" s="218"/>
      <c r="D206"/>
      <c r="E206"/>
      <c r="F206"/>
      <c r="G206"/>
      <c r="H206"/>
      <c r="I206"/>
    </row>
    <row r="207" spans="1:9" s="12" customFormat="1">
      <c r="A207" s="130" t="s">
        <v>321</v>
      </c>
      <c r="B207" s="75" t="s">
        <v>322</v>
      </c>
      <c r="C207" s="218" t="s">
        <v>323</v>
      </c>
      <c r="D207"/>
      <c r="E207"/>
      <c r="F207"/>
      <c r="G207"/>
      <c r="H207"/>
      <c r="I207"/>
    </row>
    <row r="208" spans="1:9" s="12" customFormat="1" ht="15" thickBot="1">
      <c r="A208" s="129" t="s">
        <v>324</v>
      </c>
      <c r="B208" s="78" t="s">
        <v>322</v>
      </c>
      <c r="C208" s="220" t="s">
        <v>325</v>
      </c>
      <c r="D208"/>
      <c r="E208"/>
      <c r="F208"/>
      <c r="G208"/>
      <c r="H208"/>
      <c r="I208"/>
    </row>
    <row r="209" spans="1:9" s="12" customFormat="1">
      <c r="A209" s="120"/>
      <c r="B209" s="81"/>
      <c r="C209" s="82"/>
      <c r="D209"/>
      <c r="E209"/>
      <c r="F209"/>
      <c r="G209"/>
      <c r="H209"/>
      <c r="I209"/>
    </row>
    <row r="210" spans="1:9" s="12" customFormat="1">
      <c r="A210" s="120"/>
      <c r="B210" s="81"/>
      <c r="C210" s="82"/>
      <c r="D210"/>
      <c r="E210"/>
      <c r="F210"/>
      <c r="G210"/>
      <c r="H210"/>
      <c r="I210"/>
    </row>
    <row r="211" spans="1:9" s="12" customFormat="1">
      <c r="A211" s="120"/>
      <c r="B211" s="81"/>
      <c r="C211" s="82"/>
      <c r="D211"/>
      <c r="E211"/>
      <c r="F211"/>
      <c r="G211"/>
      <c r="H211"/>
      <c r="I211"/>
    </row>
    <row r="212" spans="1:9" s="12" customFormat="1">
      <c r="A212" s="120"/>
      <c r="B212" s="81"/>
      <c r="C212" s="82"/>
      <c r="D212"/>
      <c r="E212"/>
      <c r="F212"/>
      <c r="G212"/>
      <c r="H212"/>
      <c r="I212"/>
    </row>
    <row r="213" spans="1:9" s="12" customFormat="1">
      <c r="A213" s="120"/>
      <c r="B213" s="81"/>
      <c r="C213" s="82"/>
      <c r="D213"/>
      <c r="E213"/>
      <c r="F213"/>
      <c r="G213"/>
      <c r="H213"/>
      <c r="I213"/>
    </row>
    <row r="214" spans="1:9" s="12" customFormat="1" ht="15" thickBot="1">
      <c r="A214" s="120"/>
      <c r="B214" s="81"/>
      <c r="C214" s="82"/>
      <c r="D214"/>
      <c r="E214"/>
      <c r="F214"/>
      <c r="G214"/>
      <c r="H214"/>
      <c r="I214"/>
    </row>
    <row r="215" spans="1:9" s="12" customFormat="1" ht="15" thickBot="1">
      <c r="A215" s="258" t="s">
        <v>326</v>
      </c>
      <c r="B215" s="259"/>
      <c r="C215" s="259"/>
      <c r="D215" s="259"/>
      <c r="E215" s="259"/>
      <c r="F215" s="260"/>
      <c r="G215"/>
      <c r="H215"/>
      <c r="I215"/>
    </row>
    <row r="216" spans="1:9" s="12" customFormat="1" ht="15" thickBot="1">
      <c r="A216" s="135" t="s">
        <v>327</v>
      </c>
      <c r="B216" s="136" t="s">
        <v>111</v>
      </c>
      <c r="C216" s="336" t="s">
        <v>186</v>
      </c>
      <c r="D216" s="337"/>
      <c r="E216" s="337"/>
      <c r="F216" s="338"/>
      <c r="G216"/>
      <c r="H216"/>
      <c r="I216"/>
    </row>
    <row r="217" spans="1:9" s="12" customFormat="1" ht="15" customHeight="1">
      <c r="A217" s="139" t="s">
        <v>328</v>
      </c>
      <c r="B217" s="137" t="s">
        <v>72</v>
      </c>
      <c r="C217" s="339" t="s">
        <v>329</v>
      </c>
      <c r="D217" s="340"/>
      <c r="E217" s="340"/>
      <c r="F217" s="341"/>
      <c r="G217"/>
      <c r="H217"/>
      <c r="I217"/>
    </row>
    <row r="218" spans="1:9" s="12" customFormat="1" ht="15" customHeight="1">
      <c r="A218" s="140" t="s">
        <v>330</v>
      </c>
      <c r="B218" s="124" t="s">
        <v>331</v>
      </c>
      <c r="C218" s="312" t="s">
        <v>332</v>
      </c>
      <c r="D218" s="313"/>
      <c r="E218" s="313"/>
      <c r="F218" s="314"/>
      <c r="G218"/>
      <c r="H218"/>
      <c r="I218"/>
    </row>
    <row r="219" spans="1:9" s="12" customFormat="1" ht="15" customHeight="1">
      <c r="A219" s="140" t="s">
        <v>333</v>
      </c>
      <c r="B219" s="124" t="s">
        <v>301</v>
      </c>
      <c r="C219" s="312" t="s">
        <v>334</v>
      </c>
      <c r="D219" s="313"/>
      <c r="E219" s="313"/>
      <c r="F219" s="314"/>
      <c r="G219"/>
      <c r="H219"/>
      <c r="I219"/>
    </row>
    <row r="220" spans="1:9" s="12" customFormat="1" ht="15.75" customHeight="1" thickBot="1">
      <c r="A220" s="141" t="s">
        <v>335</v>
      </c>
      <c r="B220" s="138" t="s">
        <v>336</v>
      </c>
      <c r="C220" s="315" t="s">
        <v>337</v>
      </c>
      <c r="D220" s="316"/>
      <c r="E220" s="316"/>
      <c r="F220" s="317"/>
      <c r="G220"/>
      <c r="H220"/>
      <c r="I220"/>
    </row>
    <row r="221" spans="1:9" s="12" customFormat="1">
      <c r="A221" s="311" t="s">
        <v>271</v>
      </c>
      <c r="B221" s="311"/>
      <c r="C221" s="311"/>
      <c r="D221" s="311"/>
      <c r="E221" s="311"/>
      <c r="F221" s="311"/>
      <c r="G221"/>
      <c r="H221"/>
      <c r="I221"/>
    </row>
    <row r="222" spans="1:9" s="12" customFormat="1" ht="15" thickBot="1">
      <c r="A222" s="103"/>
      <c r="B222"/>
      <c r="C222"/>
      <c r="D222"/>
      <c r="E222"/>
      <c r="F222"/>
      <c r="G222"/>
      <c r="H222"/>
      <c r="I222"/>
    </row>
    <row r="223" spans="1:9" s="12" customFormat="1" ht="15" thickBot="1">
      <c r="A223" s="258" t="s">
        <v>338</v>
      </c>
      <c r="B223" s="259"/>
      <c r="C223" s="259"/>
      <c r="D223" s="259"/>
      <c r="E223" s="260"/>
      <c r="F223"/>
      <c r="G223"/>
      <c r="H223"/>
      <c r="I223"/>
    </row>
    <row r="224" spans="1:9" s="12" customFormat="1" ht="15" thickBot="1">
      <c r="A224" s="135" t="s">
        <v>111</v>
      </c>
      <c r="B224" s="318" t="s">
        <v>186</v>
      </c>
      <c r="C224" s="319"/>
      <c r="D224" s="319"/>
      <c r="E224" s="320"/>
      <c r="F224"/>
      <c r="G224"/>
      <c r="H224"/>
      <c r="I224"/>
    </row>
    <row r="225" spans="1:9" s="12" customFormat="1">
      <c r="A225" s="146" t="s">
        <v>339</v>
      </c>
      <c r="B225" s="299" t="s">
        <v>340</v>
      </c>
      <c r="C225" s="299"/>
      <c r="D225" s="299"/>
      <c r="E225" s="300"/>
      <c r="F225"/>
      <c r="G225"/>
      <c r="H225"/>
      <c r="I225"/>
    </row>
    <row r="226" spans="1:9" s="12" customFormat="1">
      <c r="A226" s="147" t="s">
        <v>341</v>
      </c>
      <c r="B226" s="284" t="s">
        <v>342</v>
      </c>
      <c r="C226" s="284"/>
      <c r="D226" s="284"/>
      <c r="E226" s="285"/>
      <c r="F226"/>
      <c r="G226"/>
      <c r="H226"/>
      <c r="I226"/>
    </row>
    <row r="227" spans="1:9" s="12" customFormat="1">
      <c r="A227" s="147" t="s">
        <v>301</v>
      </c>
      <c r="B227" s="284" t="s">
        <v>343</v>
      </c>
      <c r="C227" s="284"/>
      <c r="D227" s="284"/>
      <c r="E227" s="285"/>
      <c r="F227"/>
      <c r="G227"/>
      <c r="H227"/>
      <c r="I227"/>
    </row>
    <row r="228" spans="1:9" s="12" customFormat="1">
      <c r="A228" s="147" t="s">
        <v>73</v>
      </c>
      <c r="B228" s="284" t="s">
        <v>344</v>
      </c>
      <c r="C228" s="284"/>
      <c r="D228" s="284"/>
      <c r="E228" s="285"/>
      <c r="F228"/>
      <c r="G228"/>
      <c r="H228"/>
      <c r="I228"/>
    </row>
    <row r="229" spans="1:9" s="12" customFormat="1" ht="15" thickBot="1">
      <c r="A229" s="148" t="s">
        <v>79</v>
      </c>
      <c r="B229" s="279" t="s">
        <v>345</v>
      </c>
      <c r="C229" s="279"/>
      <c r="D229" s="279"/>
      <c r="E229" s="280"/>
      <c r="F229"/>
      <c r="G229"/>
      <c r="H229"/>
      <c r="I229"/>
    </row>
    <row r="230" spans="1:9" s="12" customFormat="1" ht="15" thickBot="1">
      <c r="A230" s="103"/>
      <c r="B230"/>
      <c r="C230"/>
      <c r="D230"/>
      <c r="E230"/>
      <c r="F230"/>
      <c r="G230"/>
      <c r="H230"/>
      <c r="I230"/>
    </row>
    <row r="231" spans="1:9" s="12" customFormat="1" ht="15" thickBot="1">
      <c r="A231" s="258" t="s">
        <v>346</v>
      </c>
      <c r="B231" s="259"/>
      <c r="C231" s="259"/>
      <c r="D231" s="259"/>
      <c r="E231" s="260"/>
      <c r="F231"/>
      <c r="G231"/>
      <c r="H231"/>
      <c r="I231"/>
    </row>
    <row r="232" spans="1:9" s="12" customFormat="1" ht="15" thickBot="1">
      <c r="A232" s="135" t="s">
        <v>111</v>
      </c>
      <c r="B232" s="308" t="s">
        <v>186</v>
      </c>
      <c r="C232" s="309"/>
      <c r="D232" s="309"/>
      <c r="E232" s="310"/>
      <c r="F232"/>
      <c r="G232"/>
      <c r="H232"/>
      <c r="I232"/>
    </row>
    <row r="233" spans="1:9" s="12" customFormat="1">
      <c r="A233" s="146" t="s">
        <v>339</v>
      </c>
      <c r="B233" s="333" t="s">
        <v>347</v>
      </c>
      <c r="C233" s="334"/>
      <c r="D233" s="334"/>
      <c r="E233" s="335"/>
      <c r="F233"/>
      <c r="G233"/>
      <c r="H233"/>
      <c r="I233"/>
    </row>
    <row r="234" spans="1:9" s="12" customFormat="1">
      <c r="A234" s="147" t="s">
        <v>348</v>
      </c>
      <c r="B234" s="122" t="s">
        <v>349</v>
      </c>
      <c r="C234" s="122"/>
      <c r="D234" s="122"/>
      <c r="E234" s="149"/>
      <c r="F234"/>
      <c r="G234"/>
      <c r="H234"/>
      <c r="I234"/>
    </row>
    <row r="235" spans="1:9" s="12" customFormat="1" ht="15" thickBot="1">
      <c r="A235" s="148" t="s">
        <v>350</v>
      </c>
      <c r="B235" s="150" t="s">
        <v>351</v>
      </c>
      <c r="C235" s="150"/>
      <c r="D235" s="150"/>
      <c r="E235" s="151"/>
      <c r="F235"/>
      <c r="G235"/>
      <c r="H235"/>
      <c r="I235"/>
    </row>
    <row r="236" spans="1:9" s="12" customFormat="1" ht="15" thickBot="1">
      <c r="A236" s="103"/>
      <c r="B236"/>
      <c r="C236"/>
      <c r="D236"/>
      <c r="E236"/>
      <c r="F236"/>
      <c r="G236"/>
      <c r="H236"/>
      <c r="I236"/>
    </row>
    <row r="237" spans="1:9" s="12" customFormat="1" ht="15" thickBot="1">
      <c r="A237" s="342" t="s">
        <v>352</v>
      </c>
      <c r="B237" s="343"/>
      <c r="C237" s="343"/>
      <c r="D237" s="343"/>
      <c r="E237" s="344"/>
      <c r="F237"/>
      <c r="G237"/>
      <c r="H237"/>
      <c r="I237"/>
    </row>
    <row r="238" spans="1:9" s="12" customFormat="1" ht="15" thickBot="1">
      <c r="A238" s="134" t="s">
        <v>111</v>
      </c>
      <c r="B238" s="331" t="s">
        <v>186</v>
      </c>
      <c r="C238" s="331"/>
      <c r="D238" s="331"/>
      <c r="E238" s="332"/>
      <c r="F238"/>
      <c r="G238"/>
      <c r="H238"/>
      <c r="I238"/>
    </row>
    <row r="239" spans="1:9" s="12" customFormat="1">
      <c r="A239" s="152" t="s">
        <v>341</v>
      </c>
      <c r="B239" s="153" t="s">
        <v>353</v>
      </c>
      <c r="C239" s="153"/>
      <c r="D239" s="153"/>
      <c r="E239" s="154"/>
      <c r="F239"/>
      <c r="G239"/>
      <c r="H239"/>
      <c r="I239"/>
    </row>
    <row r="240" spans="1:9" s="12" customFormat="1">
      <c r="A240" s="147" t="s">
        <v>354</v>
      </c>
      <c r="B240" s="122" t="s">
        <v>355</v>
      </c>
      <c r="C240" s="122"/>
      <c r="D240" s="122"/>
      <c r="E240" s="149"/>
      <c r="F240"/>
      <c r="G240"/>
      <c r="H240"/>
      <c r="I240"/>
    </row>
    <row r="241" spans="1:9" s="12" customFormat="1" ht="15" thickBot="1">
      <c r="A241" s="148" t="s">
        <v>336</v>
      </c>
      <c r="B241" s="150" t="s">
        <v>356</v>
      </c>
      <c r="C241" s="150"/>
      <c r="D241" s="150"/>
      <c r="E241" s="151"/>
      <c r="F241"/>
      <c r="G241"/>
      <c r="H241"/>
      <c r="I241"/>
    </row>
    <row r="242" spans="1:9" s="12" customFormat="1" ht="15" thickBot="1">
      <c r="A242" s="103"/>
      <c r="B242"/>
      <c r="C242"/>
      <c r="D242"/>
      <c r="E242"/>
      <c r="F242"/>
      <c r="G242"/>
      <c r="H242"/>
      <c r="I242"/>
    </row>
    <row r="243" spans="1:9" s="12" customFormat="1" ht="15" thickBot="1">
      <c r="A243" s="258" t="s">
        <v>357</v>
      </c>
      <c r="B243" s="259"/>
      <c r="C243" s="259"/>
      <c r="D243" s="259"/>
      <c r="E243" s="260"/>
      <c r="F243"/>
      <c r="G243"/>
      <c r="H243"/>
      <c r="I243"/>
    </row>
    <row r="244" spans="1:9" s="12" customFormat="1" ht="15" thickBot="1">
      <c r="A244" s="177" t="s">
        <v>110</v>
      </c>
      <c r="B244" s="114" t="s">
        <v>111</v>
      </c>
      <c r="C244" s="261" t="s">
        <v>186</v>
      </c>
      <c r="D244" s="261"/>
      <c r="E244" s="262"/>
      <c r="F244"/>
      <c r="G244"/>
      <c r="H244"/>
      <c r="I244"/>
    </row>
    <row r="245" spans="1:9" s="12" customFormat="1">
      <c r="A245" s="178" t="s">
        <v>358</v>
      </c>
      <c r="B245" s="77" t="s">
        <v>88</v>
      </c>
      <c r="C245" s="255"/>
      <c r="D245" s="256"/>
      <c r="E245" s="257"/>
      <c r="F245"/>
      <c r="G245"/>
      <c r="H245"/>
      <c r="I245"/>
    </row>
    <row r="246" spans="1:9" s="12" customFormat="1">
      <c r="A246" s="189" t="s">
        <v>359</v>
      </c>
      <c r="B246" s="76" t="s">
        <v>360</v>
      </c>
      <c r="C246" s="263"/>
      <c r="D246" s="264"/>
      <c r="E246" s="265"/>
      <c r="F246"/>
      <c r="G246"/>
      <c r="H246"/>
      <c r="I246"/>
    </row>
    <row r="247" spans="1:9" s="12" customFormat="1">
      <c r="A247" s="179" t="s">
        <v>361</v>
      </c>
      <c r="B247" s="75" t="s">
        <v>362</v>
      </c>
      <c r="C247" s="263"/>
      <c r="D247" s="264"/>
      <c r="E247" s="265"/>
      <c r="F247"/>
      <c r="G247"/>
      <c r="H247"/>
      <c r="I247"/>
    </row>
    <row r="248" spans="1:9" s="12" customFormat="1">
      <c r="A248" s="190" t="s">
        <v>363</v>
      </c>
      <c r="B248" s="123" t="s">
        <v>364</v>
      </c>
      <c r="C248" s="263"/>
      <c r="D248" s="264"/>
      <c r="E248" s="265"/>
      <c r="F248"/>
      <c r="G248"/>
      <c r="H248"/>
      <c r="I248"/>
    </row>
    <row r="249" spans="1:9" s="12" customFormat="1" ht="15" thickBot="1">
      <c r="A249" s="180" t="s">
        <v>365</v>
      </c>
      <c r="B249" s="78" t="s">
        <v>366</v>
      </c>
      <c r="C249" s="266"/>
      <c r="D249" s="267"/>
      <c r="E249" s="268"/>
      <c r="F249"/>
      <c r="G249"/>
      <c r="H249"/>
      <c r="I249"/>
    </row>
    <row r="250" spans="1:9" s="12" customFormat="1">
      <c r="A250" s="103"/>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367</v>
      </c>
      <c r="B1" s="186" t="s">
        <v>368</v>
      </c>
      <c r="C1" s="186" t="s">
        <v>369</v>
      </c>
      <c r="D1" s="186" t="s">
        <v>370</v>
      </c>
      <c r="E1" s="186" t="s">
        <v>371</v>
      </c>
      <c r="F1" s="183" t="s">
        <v>372</v>
      </c>
      <c r="G1" s="183" t="s">
        <v>373</v>
      </c>
      <c r="H1" s="183" t="s">
        <v>374</v>
      </c>
      <c r="I1" s="183" t="s">
        <v>375</v>
      </c>
      <c r="J1" s="183" t="s">
        <v>376</v>
      </c>
      <c r="K1" s="183" t="s">
        <v>377</v>
      </c>
      <c r="L1" s="183" t="s">
        <v>378</v>
      </c>
      <c r="M1" s="183" t="s">
        <v>35</v>
      </c>
      <c r="N1" s="183" t="s">
        <v>379</v>
      </c>
      <c r="O1" s="183" t="s">
        <v>380</v>
      </c>
      <c r="P1" s="183" t="s">
        <v>381</v>
      </c>
      <c r="Q1" s="183" t="s">
        <v>39</v>
      </c>
      <c r="R1" s="183" t="s">
        <v>40</v>
      </c>
      <c r="S1" s="183" t="s">
        <v>382</v>
      </c>
      <c r="T1" s="183" t="s">
        <v>42</v>
      </c>
      <c r="U1" s="183" t="s">
        <v>383</v>
      </c>
      <c r="V1" s="183" t="s">
        <v>44</v>
      </c>
      <c r="W1" s="183" t="s">
        <v>45</v>
      </c>
      <c r="X1" s="183" t="s">
        <v>46</v>
      </c>
      <c r="Y1" s="183" t="s">
        <v>47</v>
      </c>
      <c r="Z1" s="183" t="s">
        <v>384</v>
      </c>
      <c r="AA1" s="183" t="s">
        <v>385</v>
      </c>
      <c r="AB1" s="183" t="s">
        <v>50</v>
      </c>
      <c r="AC1" s="183" t="s">
        <v>52</v>
      </c>
      <c r="AD1" s="183" t="s">
        <v>51</v>
      </c>
      <c r="AE1" s="183" t="s">
        <v>386</v>
      </c>
      <c r="AF1" s="181"/>
    </row>
    <row r="2" spans="1:32">
      <c r="A2" s="184" t="str">
        <f>IF(ISBLANK('Soil Log'!A9),"",'Soil Log'!A9)</f>
        <v/>
      </c>
      <c r="B2" s="184">
        <f>IF(ISBLANK('Soil Log'!B9),"",'Soil Log'!B9)</f>
        <v>0</v>
      </c>
      <c r="C2" s="184">
        <f>IF(ISBLANK('Soil Log'!C9),"",'Soil Log'!C9)</f>
        <v>0.1</v>
      </c>
      <c r="D2" s="184" t="str">
        <f>IF(ISBLANK('Soil Log'!D9),"",'Soil Log'!D9)</f>
        <v/>
      </c>
      <c r="E2" s="184" t="str">
        <f>IF(ISBLANK('Soil Log'!E9),"",'Soil Log'!E9)</f>
        <v/>
      </c>
      <c r="F2" s="184" t="str">
        <f>IF(ISBLANK('Soil Log'!F9),"",'Soil Log'!F9)</f>
        <v>SAND</v>
      </c>
      <c r="G2" s="184">
        <f>IF(ISBLANK('Soil Log'!G9),"",'Soil Log'!G9)</f>
        <v>50</v>
      </c>
      <c r="H2" s="184" t="str">
        <f>IF(ISBLANK('Soil Log'!H9),"",'Soil Log'!H9)</f>
        <v>GRAV</v>
      </c>
      <c r="I2" s="184">
        <f>IF(ISBLANK('Soil Log'!I9),"",'Soil Log'!I9)</f>
        <v>30</v>
      </c>
      <c r="J2" s="184" t="str">
        <f>IF(ISBLANK('Soil Log'!J9),"",'Soil Log'!J9)</f>
        <v>OTH</v>
      </c>
      <c r="K2" s="184">
        <f>IF(ISBLANK('Soil Log'!K9),"",'Soil Log'!K9)</f>
        <v>20</v>
      </c>
      <c r="L2" s="184" t="str">
        <f>IF(ISBLANK('Soil Log'!L9),"",'Soil Log'!L9)</f>
        <v/>
      </c>
      <c r="M2" s="184" t="str">
        <f>IF(ISBLANK('Soil Log'!M9),"",'Soil Log'!M9)</f>
        <v>SW</v>
      </c>
      <c r="N2" s="184" t="str">
        <f>IF(ISBLANK('Soil Log'!N9),"",'Soil Log'!N9)</f>
        <v>Med to Coarse</v>
      </c>
      <c r="O2" s="184" t="str">
        <f>IF(ISBLANK('Soil Log'!O9),"",'Soil Log'!O9)</f>
        <v>Fine to Coarse</v>
      </c>
      <c r="P2" s="184">
        <f>IF(ISBLANK('Soil Log'!P9),"",'Soil Log'!P9)</f>
        <v>90</v>
      </c>
      <c r="Q2" s="184" t="str">
        <f>IF(ISBLANK('Soil Log'!Q9),"",'Soil Log'!Q9)</f>
        <v>SubAng</v>
      </c>
      <c r="R2" s="184" t="str">
        <f>IF(ISBLANK('Soil Log'!R9),"",'Soil Log'!R9)</f>
        <v/>
      </c>
      <c r="S2" s="184" t="str">
        <f>IF(ISBLANK('Soil Log'!S9),"",'Soil Log'!S9)</f>
        <v/>
      </c>
      <c r="T2" s="184" t="str">
        <f>IF(ISBLANK('Soil Log'!T9),"",'Soil Log'!T9)</f>
        <v>Non</v>
      </c>
      <c r="U2" s="184" t="str">
        <f>IF(ISBLANK('Soil Log'!U9),"",'Soil Log'!U9)</f>
        <v xml:space="preserve">High </v>
      </c>
      <c r="V2" s="184" t="str">
        <f>IF(ISBLANK('Soil Log'!V9),"",'Soil Log'!V9)</f>
        <v/>
      </c>
      <c r="W2" s="184" t="str">
        <f>IF(ISBLANK('Soil Log'!W9),"",'Soil Log'!W9)</f>
        <v/>
      </c>
      <c r="X2" s="184" t="str">
        <f>IF(ISBLANK('Soil Log'!X9),"",'Soil Log'!X9)</f>
        <v>dGy</v>
      </c>
      <c r="Y2" s="184" t="str">
        <f>IF(ISBLANK('Soil Log'!Y9),"",'Soil Log'!Y9)</f>
        <v/>
      </c>
      <c r="Z2" s="184" t="str">
        <f>IF(ISBLANK('Soil Log'!Z9),"",'Soil Log'!Z9)</f>
        <v>Dry</v>
      </c>
      <c r="AA2" s="184" t="str">
        <f>IF(ISBLANK('Soil Log'!AA9),"",'Soil Log'!AA9)</f>
        <v/>
      </c>
      <c r="AB2" s="184" t="str">
        <f>IF(ISBLANK('Soil Log'!AB9),"",'Soil Log'!AB9)</f>
        <v xml:space="preserve">Soft </v>
      </c>
      <c r="AC2" s="184" t="str">
        <f>IF(ISBLANK('Soil Log'!AC9),"",'Soil Log'!AC9)</f>
        <v/>
      </c>
      <c r="AD2" s="184" t="str">
        <f>IF(ISBLANK('Soil Log'!AD9),"",'Soil Log'!AD9)</f>
        <v>Homogeneous</v>
      </c>
      <c r="AE2" s="184" t="str">
        <f>IF(ISBLANK('Soil Log'!AE9),"",'Soil Log'!AE9)</f>
        <v>Topsoil (No Fill)</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387</v>
      </c>
      <c r="B1" s="187" t="s">
        <v>388</v>
      </c>
      <c r="C1" s="187" t="s">
        <v>389</v>
      </c>
      <c r="D1" s="187" t="s">
        <v>390</v>
      </c>
      <c r="E1" s="187" t="s">
        <v>391</v>
      </c>
      <c r="F1" s="187" t="s">
        <v>53</v>
      </c>
      <c r="G1" s="188" t="s">
        <v>392</v>
      </c>
      <c r="H1" s="188" t="s">
        <v>393</v>
      </c>
      <c r="I1" s="187" t="s">
        <v>394</v>
      </c>
      <c r="J1" s="187" t="s">
        <v>395</v>
      </c>
      <c r="K1" s="187" t="s">
        <v>396</v>
      </c>
      <c r="L1" s="187" t="s">
        <v>397</v>
      </c>
      <c r="M1" s="187" t="s">
        <v>398</v>
      </c>
      <c r="N1" s="187"/>
    </row>
    <row r="2" spans="1:14">
      <c r="A2" t="str">
        <f>IF(ISBLANK('Soil Field Testing'!A7),"",'Soil Field Testing'!A7)</f>
        <v/>
      </c>
      <c r="B2" t="str">
        <f>IF(ISBLANK('Soil Field Testing'!B7),"",'Soil Field Testing'!B7)</f>
        <v/>
      </c>
      <c r="C2" t="str">
        <f>IF(ISBLANK('Soil Field Testing'!C7),"",'Soil Field Testing'!C7)</f>
        <v/>
      </c>
      <c r="D2" t="str">
        <f>IF(ISBLANK('Soil Field Testing'!D7),"",'Soil Field Testing'!D7)</f>
        <v/>
      </c>
      <c r="E2" t="str">
        <f>IF(ISBLANK('Soil Field Testing'!E7),"",'Soil Field Testing'!E7)</f>
        <v/>
      </c>
      <c r="F2" t="str">
        <f>IF(ISBLANK('Soil Field Testing'!F7),"",'Soil Field Testing'!F7)</f>
        <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
      </c>
      <c r="C3" t="str">
        <f>IF(ISBLANK('Soil Field Testing'!B8),"",'Soil Field Testing'!B8)</f>
        <v/>
      </c>
      <c r="D3" t="str">
        <f>IF(ISBLANK('Soil Field Testing'!C8),"",'Soil Field Testing'!C8)</f>
        <v/>
      </c>
      <c r="E3" t="str">
        <f>IF(ISBLANK('Soil Field Testing'!D8),"",'Soil Field Testing'!D8)</f>
        <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
      </c>
      <c r="C4" t="str">
        <f>IF(ISBLANK('Soil Field Testing'!B9),"",'Soil Field Testing'!B9)</f>
        <v/>
      </c>
      <c r="D4" t="str">
        <f>IF(ISBLANK('Soil Field Testing'!C9),"",'Soil Field Testing'!C9)</f>
        <v/>
      </c>
      <c r="E4" t="str">
        <f>IF(ISBLANK('Soil Field Testing'!D9),"",'Soil Field Testing'!D9)</f>
        <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
      </c>
      <c r="C5" t="str">
        <f>IF(ISBLANK('Soil Field Testing'!B10),"",'Soil Field Testing'!B10)</f>
        <v/>
      </c>
      <c r="D5" t="str">
        <f>IF(ISBLANK('Soil Field Testing'!C10),"",'Soil Field Testing'!C10)</f>
        <v/>
      </c>
      <c r="E5" t="str">
        <f>IF(ISBLANK('Soil Field Testing'!D10),"",'Soil Field Testing'!D10)</f>
        <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
      </c>
      <c r="C6" t="str">
        <f>IF(ISBLANK('Soil Field Testing'!B11),"",'Soil Field Testing'!B11)</f>
        <v/>
      </c>
      <c r="D6" t="str">
        <f>IF(ISBLANK('Soil Field Testing'!C11),"",'Soil Field Testing'!C11)</f>
        <v/>
      </c>
      <c r="E6" t="str">
        <f>IF(ISBLANK('Soil Field Testing'!D11),"",'Soil Field Testing'!D11)</f>
        <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0ffb2afa-0461-4a25-b7e7-e28982f86d9a" ContentTypeId="0x010100269310EBED5C8548BBAB03BDBE9833E3" PreviousValue="false"/>
</file>

<file path=customXml/item4.xml><?xml version="1.0" encoding="utf-8"?>
<?mso-contentType ?>
<spe:Receivers xmlns:spe="http://schemas.microsoft.com/sharepoint/event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81094C-CC1E-4A8C-BA54-365FE4659A9B}"/>
</file>

<file path=customXml/itemProps2.xml><?xml version="1.0" encoding="utf-8"?>
<ds:datastoreItem xmlns:ds="http://schemas.openxmlformats.org/officeDocument/2006/customXml" ds:itemID="{A9887E28-178A-4588-9BF4-90F6EB043656}"/>
</file>

<file path=customXml/itemProps3.xml><?xml version="1.0" encoding="utf-8"?>
<ds:datastoreItem xmlns:ds="http://schemas.openxmlformats.org/officeDocument/2006/customXml" ds:itemID="{A86D63CC-0A38-477D-84E1-11406969862E}"/>
</file>

<file path=customXml/itemProps4.xml><?xml version="1.0" encoding="utf-8"?>
<ds:datastoreItem xmlns:ds="http://schemas.openxmlformats.org/officeDocument/2006/customXml" ds:itemID="{8B893E1E-1C92-4439-A223-1407D958A6B2}"/>
</file>

<file path=customXml/itemProps5.xml><?xml version="1.0" encoding="utf-8"?>
<ds:datastoreItem xmlns:ds="http://schemas.openxmlformats.org/officeDocument/2006/customXml" ds:itemID="{EA9CE055-82F8-4341-92BE-223B52CDCE2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2020-10-02T14:13:24Z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